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autoCompressPictures="0"/>
  <mc:AlternateContent xmlns:mc="http://schemas.openxmlformats.org/markup-compatibility/2006">
    <mc:Choice Requires="x15">
      <x15ac:absPath xmlns:x15ac="http://schemas.microsoft.com/office/spreadsheetml/2010/11/ac" url="/Users/lhail/Dropbox/Scandal_Regulation/01 Countries - quality assurance/02 Countries - done/UK/"/>
    </mc:Choice>
  </mc:AlternateContent>
  <bookViews>
    <workbookView xWindow="900" yWindow="460" windowWidth="42220" windowHeight="28300"/>
  </bookViews>
  <sheets>
    <sheet name="UK " sheetId="56" r:id="rId1"/>
  </sheets>
  <definedNames>
    <definedName name="_xlnm._FilterDatabase" localSheetId="0" hidden="1">'UK '!$A$1:$O$218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L217" i="56" l="1"/>
  <c r="L216" i="56"/>
  <c r="L215" i="56"/>
  <c r="L214" i="56"/>
  <c r="L213" i="56"/>
  <c r="L212" i="56"/>
  <c r="L211" i="56"/>
  <c r="L210" i="56"/>
  <c r="L209" i="56"/>
  <c r="L208" i="56"/>
  <c r="L207" i="56"/>
  <c r="L206" i="56"/>
  <c r="L205" i="56"/>
  <c r="L204" i="56"/>
  <c r="L203" i="56"/>
  <c r="L202" i="56"/>
  <c r="L201" i="56"/>
  <c r="L200" i="56"/>
  <c r="L199" i="56"/>
  <c r="L198" i="56"/>
  <c r="L197" i="56"/>
  <c r="L196" i="56"/>
  <c r="L195" i="56"/>
  <c r="L194" i="56"/>
  <c r="L193" i="56"/>
  <c r="L192" i="56"/>
  <c r="L191" i="56"/>
  <c r="L190" i="56"/>
  <c r="L189" i="56"/>
  <c r="L188" i="56"/>
  <c r="L187" i="56"/>
  <c r="L186" i="56"/>
  <c r="L185" i="56"/>
  <c r="L184" i="56"/>
  <c r="L183" i="56"/>
  <c r="L182" i="56"/>
  <c r="L181" i="56"/>
  <c r="L180" i="56"/>
  <c r="L179" i="56"/>
  <c r="L178" i="56"/>
  <c r="L177" i="56"/>
  <c r="L176" i="56"/>
  <c r="L175" i="56"/>
  <c r="L174" i="56"/>
  <c r="L173" i="56"/>
  <c r="L172" i="56"/>
  <c r="L171" i="56"/>
  <c r="L170" i="56"/>
  <c r="L169" i="56"/>
  <c r="L168" i="56"/>
  <c r="L167" i="56"/>
  <c r="L166" i="56"/>
  <c r="L165" i="56"/>
  <c r="L164" i="56"/>
  <c r="L163" i="56"/>
  <c r="L162" i="56"/>
  <c r="L161" i="56"/>
  <c r="L160" i="56"/>
  <c r="L159" i="56"/>
  <c r="L158" i="56"/>
  <c r="L157" i="56"/>
  <c r="L156" i="56"/>
  <c r="L155" i="56"/>
  <c r="L154" i="56"/>
  <c r="L153" i="56"/>
  <c r="L152" i="56"/>
  <c r="L151" i="56"/>
  <c r="L150" i="56"/>
  <c r="L149" i="56"/>
  <c r="L148" i="56"/>
  <c r="L141" i="56"/>
  <c r="L140" i="56"/>
  <c r="L139" i="56"/>
  <c r="L138" i="56"/>
  <c r="L137" i="56"/>
  <c r="L136" i="56"/>
  <c r="L135" i="56"/>
  <c r="L134" i="56"/>
  <c r="L133" i="56"/>
  <c r="L132" i="56"/>
  <c r="L131" i="56"/>
  <c r="L130" i="56"/>
  <c r="L129" i="56"/>
  <c r="L128" i="56"/>
  <c r="L127" i="56"/>
  <c r="L126" i="56"/>
  <c r="L125" i="56"/>
  <c r="L124" i="56"/>
  <c r="L123" i="56"/>
  <c r="L122" i="56"/>
  <c r="L121" i="56"/>
  <c r="L120" i="56"/>
  <c r="L119" i="56"/>
  <c r="L118" i="56"/>
  <c r="L117" i="56"/>
  <c r="L116" i="56"/>
  <c r="L115" i="56"/>
  <c r="L114" i="56"/>
  <c r="L113" i="56"/>
  <c r="L112" i="56"/>
  <c r="L111" i="56"/>
  <c r="L110" i="56"/>
  <c r="L109" i="56"/>
  <c r="L108" i="56"/>
  <c r="L107" i="56"/>
  <c r="L106" i="56"/>
  <c r="L105" i="56"/>
  <c r="L104" i="56"/>
  <c r="L103" i="56"/>
  <c r="L102" i="56"/>
  <c r="L101" i="56"/>
  <c r="L100" i="56"/>
  <c r="L99" i="56"/>
  <c r="L98" i="56"/>
  <c r="L97" i="56"/>
  <c r="L96" i="56"/>
  <c r="L95" i="56"/>
  <c r="L94" i="56"/>
  <c r="L93" i="56"/>
  <c r="L92" i="56"/>
  <c r="L91" i="56"/>
  <c r="L90" i="56"/>
  <c r="L89" i="56"/>
  <c r="L88" i="56"/>
  <c r="L87" i="56"/>
  <c r="L86" i="56"/>
  <c r="L85" i="56"/>
  <c r="L84" i="56"/>
  <c r="L83" i="56"/>
  <c r="L82" i="56"/>
  <c r="L81" i="56"/>
  <c r="L80" i="56"/>
  <c r="L79" i="56"/>
  <c r="L78" i="56"/>
  <c r="L77" i="56"/>
  <c r="L76" i="56"/>
  <c r="L75" i="56"/>
  <c r="L74" i="56"/>
  <c r="L73" i="56"/>
  <c r="L72" i="56"/>
  <c r="L71" i="56"/>
  <c r="L70" i="56"/>
  <c r="L69" i="56"/>
  <c r="L68" i="56"/>
  <c r="L67" i="56"/>
  <c r="L66" i="56"/>
  <c r="L65" i="56"/>
  <c r="L64" i="56"/>
  <c r="L63" i="56"/>
  <c r="L62" i="56"/>
  <c r="L61" i="56"/>
  <c r="L60" i="56"/>
  <c r="L59" i="56"/>
  <c r="L58" i="56"/>
  <c r="L57" i="56"/>
  <c r="L56" i="56"/>
  <c r="L55" i="56"/>
  <c r="L54" i="56"/>
  <c r="L53" i="56"/>
  <c r="L52" i="56"/>
  <c r="L51" i="56"/>
  <c r="L50" i="56"/>
  <c r="L49" i="56"/>
  <c r="L48" i="56"/>
  <c r="L47" i="56"/>
  <c r="L46" i="56"/>
  <c r="L45" i="56"/>
  <c r="L44" i="56"/>
  <c r="L43" i="56"/>
  <c r="L42" i="56"/>
  <c r="L41" i="56"/>
  <c r="L40" i="56"/>
  <c r="L39" i="56"/>
  <c r="L38" i="56"/>
  <c r="L37" i="56"/>
  <c r="L36" i="56"/>
  <c r="L35" i="56"/>
  <c r="L34" i="56"/>
  <c r="L33" i="56"/>
  <c r="L32" i="56"/>
  <c r="L31" i="56"/>
  <c r="L30" i="56"/>
  <c r="L29" i="56"/>
  <c r="L28" i="56"/>
  <c r="L27" i="56"/>
  <c r="L26" i="56"/>
  <c r="L25" i="56"/>
  <c r="L24" i="56"/>
  <c r="L23" i="56"/>
  <c r="L22" i="56"/>
  <c r="L21" i="56"/>
  <c r="L20" i="56"/>
  <c r="L19" i="56"/>
  <c r="L18" i="56"/>
  <c r="L17" i="56"/>
  <c r="L16" i="56"/>
  <c r="L15" i="56"/>
  <c r="L14" i="56"/>
  <c r="L13" i="56"/>
  <c r="L12" i="56"/>
  <c r="L11" i="56"/>
  <c r="L10" i="56"/>
  <c r="L9" i="56"/>
  <c r="L8" i="56"/>
  <c r="L7" i="56"/>
  <c r="L6" i="56"/>
  <c r="L5" i="56"/>
  <c r="L4" i="56"/>
  <c r="L3" i="56"/>
  <c r="L2" i="56"/>
  <c r="E217" i="56"/>
  <c r="E216" i="56"/>
  <c r="E215" i="56"/>
  <c r="E214" i="56"/>
  <c r="E213" i="56"/>
  <c r="E212" i="56"/>
  <c r="E211" i="56"/>
  <c r="E210" i="56"/>
  <c r="E209" i="56"/>
  <c r="E208" i="56"/>
  <c r="E207" i="56"/>
  <c r="E206" i="56"/>
  <c r="E205" i="56"/>
  <c r="E204" i="56"/>
  <c r="E203" i="56"/>
  <c r="E202" i="56"/>
  <c r="E201" i="56"/>
  <c r="E200" i="56"/>
  <c r="E199" i="56"/>
  <c r="E198" i="56"/>
  <c r="E197" i="56"/>
  <c r="E196" i="56"/>
  <c r="E195" i="56"/>
  <c r="E194" i="56"/>
  <c r="E193" i="56"/>
  <c r="E192" i="56"/>
  <c r="E191" i="56"/>
  <c r="E190" i="56"/>
  <c r="E189" i="56"/>
  <c r="E188" i="56"/>
  <c r="E187" i="56"/>
  <c r="E186" i="56"/>
  <c r="E185" i="56"/>
  <c r="E184" i="56"/>
  <c r="E183" i="56"/>
  <c r="E182" i="56"/>
  <c r="E181" i="56"/>
  <c r="E180" i="56"/>
  <c r="E179" i="56"/>
  <c r="E178" i="56"/>
  <c r="E177" i="56"/>
  <c r="E176" i="56"/>
  <c r="E175" i="56"/>
  <c r="E174" i="56"/>
  <c r="E173" i="56"/>
  <c r="E172" i="56"/>
  <c r="E171" i="56"/>
  <c r="E170" i="56"/>
  <c r="E169" i="56"/>
  <c r="E168" i="56"/>
  <c r="E167" i="56"/>
  <c r="E166" i="56"/>
  <c r="E165" i="56"/>
  <c r="E164" i="56"/>
  <c r="E163" i="56"/>
  <c r="E162" i="56"/>
  <c r="E161" i="56"/>
  <c r="E160" i="56"/>
  <c r="E159" i="56"/>
  <c r="E158" i="56"/>
  <c r="E157" i="56"/>
  <c r="E156" i="56"/>
  <c r="E155" i="56"/>
  <c r="E154" i="56"/>
  <c r="E153" i="56"/>
  <c r="E152" i="56"/>
  <c r="E151" i="56"/>
  <c r="E150" i="56"/>
  <c r="E149" i="56"/>
  <c r="E148" i="56"/>
  <c r="E141" i="56"/>
  <c r="E140" i="56"/>
  <c r="E139" i="56"/>
  <c r="E138" i="56"/>
  <c r="E137" i="56"/>
  <c r="E136" i="56"/>
  <c r="E135" i="56"/>
  <c r="E134" i="56"/>
  <c r="E133" i="56"/>
  <c r="E132" i="56"/>
  <c r="E131" i="56"/>
  <c r="E130" i="56"/>
  <c r="E129" i="56"/>
  <c r="E128" i="56"/>
  <c r="E127" i="56"/>
  <c r="E126" i="56"/>
  <c r="E125" i="56"/>
  <c r="E124" i="56"/>
  <c r="E123" i="56"/>
  <c r="E122" i="56"/>
  <c r="E121" i="56"/>
  <c r="E120" i="56"/>
  <c r="E119" i="56"/>
  <c r="E118" i="56"/>
  <c r="E117" i="56"/>
  <c r="E116" i="56"/>
  <c r="E115" i="56"/>
  <c r="E114" i="56"/>
  <c r="E113" i="56"/>
  <c r="E112" i="56"/>
  <c r="E111" i="56"/>
  <c r="E110" i="56"/>
  <c r="E109" i="56"/>
  <c r="E108" i="56"/>
  <c r="E107" i="56"/>
  <c r="E106" i="56"/>
  <c r="E105" i="56"/>
  <c r="E104" i="56"/>
  <c r="E103" i="56"/>
  <c r="E102" i="56"/>
  <c r="E101" i="56"/>
  <c r="E100" i="56"/>
  <c r="E99" i="56"/>
  <c r="E98" i="56"/>
  <c r="E97" i="56"/>
  <c r="E96" i="56"/>
  <c r="E95" i="56"/>
  <c r="E94" i="56"/>
  <c r="E93" i="56"/>
  <c r="E92" i="56"/>
  <c r="E91" i="56"/>
  <c r="E90" i="56"/>
  <c r="E89" i="56"/>
  <c r="E88" i="56"/>
  <c r="E87" i="56"/>
  <c r="E86" i="56"/>
  <c r="E85" i="56"/>
  <c r="E84" i="56"/>
  <c r="E83" i="56"/>
  <c r="E82" i="56"/>
  <c r="E81" i="56"/>
  <c r="E80" i="56"/>
  <c r="E79" i="56"/>
  <c r="E78" i="56"/>
  <c r="E77" i="56"/>
  <c r="E76" i="56"/>
  <c r="E75" i="56"/>
  <c r="E74" i="56"/>
  <c r="E73" i="56"/>
  <c r="E72" i="56"/>
  <c r="E71" i="56"/>
  <c r="E70" i="56"/>
  <c r="E69" i="56"/>
  <c r="E68" i="56"/>
  <c r="E67" i="56"/>
  <c r="E66" i="56"/>
  <c r="E65" i="56"/>
  <c r="E64" i="56"/>
  <c r="E63" i="56"/>
  <c r="E62" i="56"/>
  <c r="E61" i="56"/>
  <c r="E60" i="56"/>
  <c r="E59" i="56"/>
  <c r="E58" i="56"/>
  <c r="E57" i="56"/>
  <c r="E56" i="56"/>
  <c r="E55" i="56"/>
  <c r="E54" i="56"/>
  <c r="E53" i="56"/>
  <c r="E52" i="56"/>
  <c r="E51" i="56"/>
  <c r="E50" i="56"/>
  <c r="E49" i="56"/>
  <c r="E48" i="56"/>
  <c r="E47" i="56"/>
  <c r="E46" i="56"/>
  <c r="E45" i="56"/>
  <c r="E44" i="56"/>
  <c r="E43" i="56"/>
  <c r="E42" i="56"/>
  <c r="E41" i="56"/>
  <c r="E40" i="56"/>
  <c r="E39" i="56"/>
  <c r="E38" i="56"/>
  <c r="E37" i="56"/>
  <c r="E36" i="56"/>
  <c r="E35" i="56"/>
  <c r="E34" i="56"/>
  <c r="E33" i="56"/>
  <c r="E32" i="56"/>
  <c r="E31" i="56"/>
  <c r="E30" i="56"/>
  <c r="E29" i="56"/>
  <c r="E28" i="56"/>
  <c r="E27" i="56"/>
  <c r="E26" i="56"/>
  <c r="E25" i="56"/>
  <c r="E24" i="56"/>
  <c r="E23" i="56"/>
  <c r="E22" i="56"/>
  <c r="E21" i="56"/>
  <c r="E20" i="56"/>
  <c r="E19" i="56"/>
  <c r="E18" i="56"/>
  <c r="E17" i="56"/>
  <c r="E16" i="56"/>
  <c r="E15" i="56"/>
  <c r="E14" i="56"/>
  <c r="E13" i="56"/>
  <c r="E12" i="56"/>
  <c r="E11" i="56"/>
  <c r="E10" i="56"/>
  <c r="E9" i="56"/>
  <c r="E8" i="56"/>
  <c r="E7" i="56"/>
  <c r="E6" i="56"/>
  <c r="E5" i="56"/>
  <c r="E4" i="56"/>
  <c r="E3" i="56"/>
  <c r="E2" i="56"/>
  <c r="C218" i="56"/>
  <c r="F218" i="56"/>
  <c r="L218" i="56"/>
  <c r="O218" i="56"/>
  <c r="M218" i="56"/>
  <c r="H218" i="56"/>
  <c r="E218" i="56"/>
  <c r="D218" i="56"/>
  <c r="G218" i="56"/>
  <c r="N218" i="56"/>
</calcChain>
</file>

<file path=xl/sharedStrings.xml><?xml version="1.0" encoding="utf-8"?>
<sst xmlns="http://schemas.openxmlformats.org/spreadsheetml/2006/main" count="1023" uniqueCount="552">
  <si>
    <t>Country</t>
  </si>
  <si>
    <t>Year</t>
  </si>
  <si>
    <t>Newspaper scandals
scand_news</t>
  </si>
  <si>
    <t>Newspaper regulations
regl_news</t>
  </si>
  <si>
    <t>Total scandals
scand_tot</t>
    <phoneticPr fontId="2" type="noConversion"/>
  </si>
  <si>
    <t>Accounting scandals
scand_acct</t>
    <phoneticPr fontId="2" type="noConversion"/>
  </si>
  <si>
    <t>Near accounting scandals
scand_near</t>
    <phoneticPr fontId="2" type="noConversion"/>
  </si>
  <si>
    <t>Non-accounting scandals
scand_non</t>
    <phoneticPr fontId="2" type="noConversion"/>
  </si>
  <si>
    <t>Corporate Scandals</t>
  </si>
  <si>
    <t>Explanation</t>
  </si>
  <si>
    <t>Source</t>
  </si>
  <si>
    <t>Total regulations
regl_tot</t>
    <phoneticPr fontId="2" type="noConversion"/>
  </si>
  <si>
    <t>Other regulations
regl_oth</t>
    <phoneticPr fontId="2" type="noConversion"/>
  </si>
  <si>
    <t>Supranational regulations
regl_supra</t>
    <phoneticPr fontId="2" type="noConversion"/>
  </si>
  <si>
    <t>Securities Regulations</t>
  </si>
  <si>
    <t>United Kingdom</t>
  </si>
  <si>
    <t>n.a.</t>
    <phoneticPr fontId="2" type="noConversion"/>
  </si>
  <si>
    <t>1) Year 1720; South Sea Bubble (Scandal event) ----Transfer of government debt to the South Sea Company, whose shares were then subjected to a speculative mania (explanation)----PWW Europe p.246; Jones 2011 p. 119; http://www.library.hbs.edu/hc/ssb/history.html (source) ;  2) Year 1720; "Bubble Act" or Royal Exchange and London Assurance Corporation Act (Regulation)----Made it more difficult to establish "deed of settlement" companies (a form of trust); prevented company promoters from setting up companies unless they obtained a special act or a Royal Charter and limited partnerships to a maximum of six members.   However, in practice, it is unlikely that the Bubble Act constrained economic growth, since few enterprise required more capital than could be raised from the family and close friends of an entrepreneur. (explanation) ----PWW Europe p.246 (source);</t>
  </si>
  <si>
    <t>1) N.M. Rothschild &amp; Sons (Non);</t>
  </si>
  <si>
    <t>1) Insider trading by Nathan Rothschild claiming false Napoleon's victory over Duke of Wellington at Waterloo and bought British government bonds at a lower price.</t>
  </si>
  <si>
    <t>1) History of Greed by Sarna, p. 26; http://www.ft.com/intl/cms/s/0/255b75e0-c77d-11e2-be27-00144feab7de.html#axzz45dHnRkA1;</t>
  </si>
  <si>
    <t>1) To encourage thrift among the lower classes, the government passed an Act which empowered  the National Debt Commissioners to pay 4% interest on all sums deposited with them by savings bank. It intended that deposits be invested in government securities but in practice managers had sole control of bank funds.</t>
  </si>
  <si>
    <t>1) Republic of Poyais (Non);</t>
  </si>
  <si>
    <t>1) The perpetrator, Gregor MacGregor, created a fictional country in Central America and defrauded many investors in London market.</t>
  </si>
  <si>
    <t>1) http://www.investopedia.com/articles/economics/12/four-unknown-massive-frauds.asp; https://en.wikipedia.org/wiki/Gregor_MacGregor;</t>
  </si>
  <si>
    <t>1) Marsh, Stracy and Company (Non);</t>
  </si>
  <si>
    <t>1) Involvement of Henry Fauntleroy - Fauntleroy was arrested on the charge of appropriating trust funds by forging the trustees' signatures, and was committed for trial, it being freely rumoured that he had appropriated £250,000, which he had squandered in debauchery;</t>
  </si>
  <si>
    <t>1) White Collar crime in Modern England by George Robson, p. 19; https://en.wikipedia.org/wiki/Henry_Fauntleroy;</t>
  </si>
  <si>
    <t>1) Bubble Act of 1720 repealed (Other, Deregulation);</t>
  </si>
  <si>
    <t>1) Attorney General "It appeared to be agreed on all hands that its meaning and effect were altogether unintelligible.  It was in fact, impossible to ascertain what had been the intention of the legistlature in passing it."</t>
  </si>
  <si>
    <t>1) Waymire and Basu (2007), p. 75; Watzlaff (1971)</t>
  </si>
  <si>
    <t>1) The Act restricted the issue of banknotes by commercial banks in England and Wales. This Act also allowed the Bank of England to open branches in major provincial cities, enabling better distribution for its notes.;</t>
  </si>
  <si>
    <t>1) White Collar crime in Modern England by George Robson, p. 20; https://en.wikipedia.org/wiki/Country_Bankers_Act_1826;</t>
  </si>
  <si>
    <t>1) The Trading Companies Act, 1834 (4 &amp; 5 W7. IV, c. 94) and the Chartered Companies Act, 1837 (I Vscr., c. 73) enabled the Crown by letters patent to confer any of the privileges of incorporation without a formal charter of incorporation. Little use was made of this power since the law officers and the Board of Trade were still imbued with the feeling of reluctance officially to recognize joint stock companies which had prevailed ever since the South Sea bubble in 1720.</t>
  </si>
  <si>
    <t>1) First Railway Mania (Near);</t>
  </si>
  <si>
    <t>1) The burst of railway promotions in 1836 is usually attributed to an irrational "manta" of stock market speculation, its immediate cause was the triumph tn 1835 of locomotives over horses or static engines. This "mania" was based on solid technical progress in locomotives. There was so much wild projection, so much necessary uncertainty as to the execution of particular projects, so much ignorance of engineering  problems among the public.</t>
  </si>
  <si>
    <t xml:space="preserve">1) Bryer 1991 </t>
  </si>
  <si>
    <t>1) Independent West Middlesex Life and Fire Assurance Company (Near);</t>
  </si>
  <si>
    <t>1) Formed the company by a falsely advertised capital of one million pounds.;</t>
  </si>
  <si>
    <t>1) White Collar crime in Modern England by George Robson, p. 16;</t>
  </si>
  <si>
    <t>1) Made it easier for businesses to gain a Royal Charter; 2) Report on the Law of Partnership, Parliamentary Papers (HC) No 530, 14 July 1837 (86 pp)</t>
  </si>
  <si>
    <t>1) PWW Europe p.249; Waymire and Basu (2007), p. 75; 2) The Reform of UK Company Law (edited by John De Lacy) Appendix 2;</t>
  </si>
  <si>
    <t>1) Bank failed with liabilities of  £ 2 million; Bank directors misappropriated funds;</t>
  </si>
  <si>
    <t>1) White Collar crime in Modern England by George Robson, p. 60;</t>
  </si>
  <si>
    <t>1) The English Bankruptcy Act of 1831, in identifying accountants as eligible for appointment to the newly created position of official assignee, may be seen as a significant milestone in the history of the accounting profession. Abbott absconded to Brussels having perpetrated a defalcation of some 80,000 collected in his official capacity. Important role played by Abbott in alerting the British government to the potential contribution of public accountants in affairs of state, it explores the significance of his felonious action for the formulation of effective bankruptcy laws.; 2)  Bank failed with liabilities of  £ 85,000; Bank managers misappropriated shares and embezzeled funds;</t>
  </si>
  <si>
    <t>1) http://orca.cf.ac.uk/2804/; http://www.sciencedirect.com/science/article/pii/S1045235400904532; https://www.ucl.ac.uk/lbs/person/view/43811; 2) White Collar crime in Modern England by George Robson, p. 60;</t>
  </si>
  <si>
    <t>1) Bank failed with a loss of  £ 1 million to its shareholders. Bank managers misappropriated and embezzeled funds;</t>
  </si>
  <si>
    <t>1) Insider trading case; Involvement of George Hudson - He was the chairman of York and North Midland. He informed some of his friends of the intended purchase of Leeds and Shelby Line and thus illegally profiting from the information. 2) John Stanley Humphery, who in 1843 promoted the bogus City of London Convalescent Fund, Pension Society and Savings Bank by claiming Queen Victoria and Prince Albert as patrons and the Duke of Wellington as a director. Humphery was eventually brought to trial for fraud.</t>
  </si>
  <si>
    <t>1) White Collar crime in Modern England by George Robson, p. 46; 2) White Collar crime in Modern England by George Robson, p. 98;</t>
  </si>
  <si>
    <t>1) Second Railway Mania  (Acct);</t>
  </si>
  <si>
    <t>1) Deliberate overstatement of current profits by railway companies; During the mania, accounting for "depreciation" seemed to have been dropped by some companies,  presumably in order that the revenue account should be reheved of charges so that dividend rates could more eastly be maintained.</t>
  </si>
  <si>
    <t xml:space="preserve">1) Bryer 1991;  McCartney and Arnold 2002; </t>
  </si>
  <si>
    <t>1) Companies Clauses Consolidation Act 1845 (Acct);</t>
  </si>
  <si>
    <t>1) Provided more detail on the keeping of accounts and required that auditors hold at least one share of stock.  This law also required the presentation of a half-year's income and income account since the last dividend before an action to declare dividends.</t>
  </si>
  <si>
    <t>1) PWW Europe, p.247; Waymire and Basu (2007), p. 75</t>
  </si>
  <si>
    <t>1) Perhaps the main objective of the Companies Act 1846 was to deal with large life insurance companies in measuring the liability on the policies written (which if accounted for at potential maturity/death value would completely dwarf any assets held).</t>
  </si>
  <si>
    <t>1) Fair Value vs Conservatism? Aspects of the History of Accounting, Auditing, Business and Finance from Ancient Mesopotamia to Modern China by Richard Macve, p. 13;</t>
  </si>
  <si>
    <t>1) Bank failed for £ 2.2 million; Bank directors squandered bank's capital and deposits;</t>
  </si>
  <si>
    <t>1) An Act To Amend An Act For The Registration, Incorporation, And Regulation of Joint Stock Companies</t>
  </si>
  <si>
    <t>1) The Reform of UK Company Law (edited by John De Lacy) Appendix 3;</t>
  </si>
  <si>
    <t>1) Great Northern Railway (Non); 2) Cuffe Street Bank (Acct);</t>
  </si>
  <si>
    <t>1) Leopold Redpath rose to become shares Registrar to the Great Northern Railway (GNR) at their King’s Cross headquarters and used his position to embezzle over £¼ million from his employers.; 2) The bank gave false information regarding total deposit amounts in their books submitted to National Debt Office.;</t>
  </si>
  <si>
    <t>1) White Collar crime in Modern England by George Robson, p. 2; https://leopoldredpath.wordpress.com/; 2) White Collar crime in Modern England by George Robson, p. 59; Boardroom Scandal: The Criminalization of Company Fraud in 19th century Britain by James Taylor, p. 91;</t>
  </si>
  <si>
    <t>1) An Act To Amend The Acts For Facilitating The Winding-Up Of The Affairs Of Joint Stock Companies Unable To Meet Their Pecunary Engagements; And Also To Facilitate The Dissolution And Winding-Up Of Joint Stock Companies And Other Partnerships</t>
  </si>
  <si>
    <t>1) Rochdale Savings Bank (Non);</t>
  </si>
  <si>
    <t>1) George Haworth, the manager of the bank embezzeled £ 71,000 over 10 years.;</t>
  </si>
  <si>
    <t>1) White Collar crime in Modern England by George Robson, p. 58;</t>
  </si>
  <si>
    <t>1) An Act To Amend The Joint Stock Companies Winding-Up Act 1848;</t>
  </si>
  <si>
    <t>1) Globe Assurance Company (Non);</t>
  </si>
  <si>
    <t>1) In 1850 the directors of the Globe Assurance Company were horrified to discover that one of their most trusted employees, Walter Watts, had embezzled over £70,000 from the firm during a six year period.;</t>
  </si>
  <si>
    <t>1) White Collar crime in Modern England by George Robson, p. 133;</t>
  </si>
  <si>
    <t>1) Sunderland Bank (Non);</t>
  </si>
  <si>
    <t>1) Directors were found to have taken bank's entire capital for personal use.;</t>
  </si>
  <si>
    <t>1) Isle of Wight Bank (Non); 2) Royal British Bank (Non);</t>
  </si>
  <si>
    <t>1) Involvement of William Wheeler Yelf - embezzeled  £ 8000 through forged checks.; 2) The bank manager, Hugh Cameron, and two directors, Humphrey Brown and Edward Esdaile, had wasted the bank's resources in unsecured loans to themselves and their friends.;</t>
  </si>
  <si>
    <t>1) White Collar crime in Modern England by George Robson, p. 59; 2) White Collar crime in Modern England by George Robson, p. 62;</t>
  </si>
  <si>
    <t>1) Illegally disposed off some £100,000 of customers' assets.; Bank failed; 2) Involvement of David Waddington - Slipshod bookkeping and auditing; 3) Directors discovered that manager and chief cashier embezzeled some £200,000 over the course of 13 years.;</t>
  </si>
  <si>
    <t xml:space="preserve">1) White Collar crime in Modern England by George Robson, p. 9; http://www.oldbaileyonline.org/browse.jsp?id=t18551022-955&amp;div=t18551022-955; 2) White Collar crime in Modern England by George Robson, p. 52; 3) White Collar crime in Modern England by George Robson, p. 60; </t>
  </si>
  <si>
    <t>1) Limited Liability Act 1855 (Other);</t>
  </si>
  <si>
    <t>1) Allowed companies to be registered with limited liability; Section 14 required at least one of the auditors to be approved by the Board of Trade, but did not prescribe any qualifications.</t>
  </si>
  <si>
    <t>1) London and County Joint Stock Banking Company (Near); 2) Crystal Palace Company (Non);</t>
  </si>
  <si>
    <t>1) Involvement of John Sadleir -  Forged title deeds as collateral for loans on London banks.; 2) In 1856 William James Robson, chief clerk in the transfer department of the Crystal Palace Company, was found to have embezzled some £27,000 through the fraudulent transfer of shares.;</t>
  </si>
  <si>
    <t>1) History of Greed by Sarna, p. 27; https://mulibrarytreasures.wordpress.com/2015/07/27/john-sadlier-1813-1856-prince-of-swindlers/; 2) White Collar crime in Modern England by George Robson, p. 133;</t>
  </si>
  <si>
    <t>1) Joint Stock Companies Act 1856 (Acct);</t>
  </si>
  <si>
    <t>1) Repealed the compulsary accounting and auditing provisions of the 1844 act.  It included a model set of "articles of association," which companies were able to adopt or modify to rgulate their internal management.  These accounting and auditing clauses are far more ambitious and detailed than the legal requirements of the 1844 and 1845 laws.</t>
  </si>
  <si>
    <t xml:space="preserve">1) Henry Salmon, manager of the Falkirk Branch of the Commercial Bank of Scotland, committed suicide upon the discovery that he had embezzled over £25,000 through the use of duplicate books; 2) W. Petrie Waugh, director fled abroad when it was discovered that he had "borrowed" from the bank £244,000 - almost the entire subscribed capital - to support his insolvent brick works. Thousands were lent to other London and Eastern directors on the flimsiest security and false statements were released to shareholders claiming that the bank's capital was invested in good securities.; 3) Bank failed, with losses of almost £1 million - mostly in bad bills. To conceal a state of insolvency, the bank paid dividends out of capital. £50,000 was distributed to shareholders in 1857, although the bank was then operating at a loss.; 4) It failed in November of 1857 with losses of £2,600,000. £400,000 in bad debts were listed in the bank's accounts as assets. To produce an illusion of prosperity, dividends were paid out of capital.; 5) The bank's entire capital and then some - almost £2 million - had been lent to only four firms, all of which became insolvent. Western Bank had repeatedly paid dividends out of capital, including a dividend of 9% only months before the bank failed. The directors also pursued the foolhardy policy of taking out life insurance on its debtors as a means of (eventually) recovering bad debts.; 6) MacDonald's created a vast array of fictitious bills meant to represent genuine trade as a means of obtaining money.; </t>
  </si>
  <si>
    <t>1) - 2) White Collar crime in Modern England by George Robson, p. 63; 3)-5) White Collar crime in Modern England by George Robson, p. 64; 6) White Collar crime in Modern England by George Robson, p. 67;</t>
  </si>
  <si>
    <t>1) Punishment of Frauds Act 1857 (Acct); 2) Joint Stock Companies Act 1857 (X); 3) Joint Stock Companies (Amendment) Act 1857 (X); 4) Joint Stock Companies Winding-Up Amendment Act 1857 (X);</t>
  </si>
  <si>
    <t>1) Made it a criminal offense for directors, officers, or managers to falsify or tamper with the books of account for fraudulent purpose.; 2) An Act To Amend The Joint Stock Companies Act 1856 (13 July 1857); 3) An Act To Amend The Joint Stock Companies Act 1856' (25 August 1857); 4) An Act To Amend The Joint Stock Companies Wmding-Up Act 1844, And Also The Joint Stock Companies Wmding-Up Acts, 1848 And 1849;</t>
  </si>
  <si>
    <t xml:space="preserve">1) William Lemon Oliver (Non); </t>
  </si>
  <si>
    <t>1) In 1858 Oliver was found to have fraudulently converted customers' securities to his own use.;</t>
  </si>
  <si>
    <t xml:space="preserve">1) White Collar crime in Modern England by George Robson, p. 92; </t>
  </si>
  <si>
    <t>1) Union Bank of London (Non); 2) Streatfield, Laurence and Mortimore (Acct);</t>
  </si>
  <si>
    <t>1) The chief cashier W.G. Pullinger of the bank embezzeled £250,000/-.; 2) Streatfield's failed for £980,000 bringing down thirty other leather firms with total liabilities of almost £3 million. For years these firms had employed agents to draw up and accept fictitious bills.</t>
  </si>
  <si>
    <t>1) White Collar crime in Modern England by George Robson, p. 2; http://trove.nla.gov.au/newspaper/article/5685660; The Argus; 2) White Collar crime in Modern England by George Robson, p. 67;</t>
  </si>
  <si>
    <t>1) Albert Grant, the promoter, established the first of a number of companies which were to fail at the expense of the shareholders.;</t>
  </si>
  <si>
    <t>1) White Collar crime in Modern England by George Robson, p. 4; https://en.wikipedia.org/wiki/Albert_Grant_(company_promoter);</t>
  </si>
  <si>
    <t>1) Companies Act 1862 (Acct);</t>
  </si>
  <si>
    <t>1) Continued not to impose accounting, auditing, and reporting requirements, but the model articles were widely adopted.  Retained provision of model balance sheet and income statement with auditing, and that dividends be paid only from profits.</t>
  </si>
  <si>
    <t>1) In 1864 promoters of the Australian and Eastern Steam Navigation Company drove up the price of their stock by having brokers purchase in the open market 19,000 of the company's 27,000 shares.;</t>
  </si>
  <si>
    <t>1) White Collar crime in Modern England by George Robson, p. 98;</t>
  </si>
  <si>
    <t>1) Companies Seals Act 1864 (X);</t>
  </si>
  <si>
    <t>1) Enable Joint Stock Companies carrying on business in foreign countries to have Official Seals to be used in such countries.</t>
  </si>
  <si>
    <t>1) Peruvian Railway Company (Near);</t>
  </si>
  <si>
    <t>1) Peruvian Railway Company in 1865, pretended to issue more shares to the public than they really did.</t>
  </si>
  <si>
    <t>1) White Collar crime in Modern England by George Robson, p. 84;</t>
  </si>
  <si>
    <t>1) (Scandal period: 1840 - 1866) False reporting of financial results (inflating sales, capitalizing costs); bribery of politicians; insider informaiton to manipulate railway share prices; 2) False statements in the prospectus for the 1865 offering of shares; 3) Deceptive accounting - revenue, expenditures; Fraud with dividends; 4) Alliance Building Society lost between £300,000 and £400,000 when that firm failed in 1866. The Alliance had been recklessly managed, though it drew in shareholders from temperance circles by falsely implying a connection between itself and the United Kingdom Alliance, the principal temperance organization in England.;</t>
  </si>
  <si>
    <t>1) Jones 2011 p. 121; http://www.railwaymania.co.uk/media.html; 2) https://en.m.wikipedia.org/wiki/List_of_corporate_collapses_and_scandals; https://en.m.wikipedia.org/wiki/Overend,_Gurney_and_Company; 3) http://www.delpher.nl/nl/kranten/view?coll=ddd&amp;identifier=ddd:010390014:mpeg21:a0002; 4) White Collar crime in Modern England by George Robson, p. 183;</t>
  </si>
  <si>
    <t>1) Regulation of Railways Act 1868 (Acct);</t>
  </si>
  <si>
    <t>1) Standard form of accounts for railways, based on double-entry.  This was adapted for regulating other utillities.  Banks and insrance companies were also the subject of industry-specific accounting regulation, well before such regulation applied to companies in general.</t>
  </si>
  <si>
    <t>1) PWW Europe, p. 249</t>
  </si>
  <si>
    <t>1) An act to faciliate compromise and arrangements between creditors and shareholders of joint stock and other companies in liquidation; 2) ‘Discounted present value’ valuations of policies were accepted in the 1870 Life Assurance Companies Act to prevent temptation of insurance companies "to pretend the liability did not exist and run companies as ‘Ponzi’ schemes".</t>
  </si>
  <si>
    <t>1) Frederick Albert Warren (Non);</t>
  </si>
  <si>
    <t xml:space="preserve">1) Forged Bills which were discounted by Bank of England; </t>
  </si>
  <si>
    <t>1) http://trove.nla.gov.au/newspaper/article/13308579?searchTerm=%22accounting%20fraud%22&amp;searchLimits=l-title=35|||l-category=Article; The Sydney Morning Herald</t>
  </si>
  <si>
    <t>1) Eupion Gas Company (Near);</t>
  </si>
  <si>
    <t>1) The directors of the company were engaged in a conspiracy to sell shares on the Stock Exchange with the view of defrauding the brokers although there were no shares at all and the everything was fiction or a " sham.".;</t>
  </si>
  <si>
    <t>1) White Collar crime in Modern England by George Robson, p. 159; http://trove.nla.gov.au/newspaper/article/13379501; The Sydney Morning Herald;</t>
  </si>
  <si>
    <t>1) Artisans' Dwelling Company (Non); 2) Marseilles Land Company (Non);</t>
  </si>
  <si>
    <t>1) William Swindlehurst was convicted of embezzling funds from the Artisans' Dwelling Company a prominent charitable institution.; 2) A common fraud, known as "salting," entailed directors buying property at one price, selling it to shareholders at a much higher price, and then pocketing the difference. In 1877 the directors of the Marseilles Land Company overcharged that company £600,000 for land purchases.;</t>
  </si>
  <si>
    <t>1) White Collar crime in Modern England by George Robson, p. 129; 2) White Collar crime in Modern England by George Robson, p. 130;</t>
  </si>
  <si>
    <t>1) Construction of "capital" and power to reduce capital by cancellation of unissued shares</t>
  </si>
  <si>
    <t>1) City of Glasgow Bank (Acct);</t>
  </si>
  <si>
    <t>1) Fictitious accounting entries to understate assets and liabilities, overvaluation of irrecoverable banking assets and other investments, and purchases of the bank's share to maintain its market valuation</t>
  </si>
  <si>
    <t>1) Jones 2011 p. 121; The Failure of the City of Glasgow Bank by Leo Rosenblum;</t>
  </si>
  <si>
    <t>1) Commissioner of Taxes formalize the accrual concept of "wear and tear allowance" for tax determination</t>
  </si>
  <si>
    <t>1) PWW Europe, p. 252</t>
  </si>
  <si>
    <t>1) London Burial Company (Non);</t>
  </si>
  <si>
    <t>1) During the 1880s the manager of the London Burial Company, which ran Highgate Cemetery, embezzled some £300,000.;</t>
  </si>
  <si>
    <t>1) White Collar crime in Modern England by George Robson, p. 129;</t>
  </si>
  <si>
    <t xml:space="preserve">1) The procureur (old fashioned function and not sure what it means but google translates it to lawyer) of the Transvaal colony had been fired. After this the Boers republic has a shortage of funds in the financial statements. The year this happened was 1883.; </t>
  </si>
  <si>
    <t>1) http://www.delpher.nl/nl/kranten/view?coll=ddd&amp;identifier=ddd:010588582:mpeg21:a0006</t>
  </si>
  <si>
    <t>1) Power for companies to keep colonial registers; An Act To Authorise Companies Registered Under The Companies Act, 1862 To Keep Local Registers Of Their Members In British Colonies;  2) An Act To Amend The Companies Acts, 1862 And 1867;</t>
  </si>
  <si>
    <t>1) - 2) The Reform of UK Company Law (edited by John De Lacy) Appendix 3;</t>
  </si>
  <si>
    <t>1) Samuel Barton, a trustee for an inheritance which included large quantities of London and North Western Railway stock, forged the signatures of the other trustees and transferred the stock to buyers.; 2) In 1886 Harry Marks secretly promoted the worthless Rae Gold Mining Company, advising his readers to buy its shares at the same time that he was unloading his own holdings onto the market.</t>
  </si>
  <si>
    <t>1) White Collar crime in Modern England by George Robson, p. 92; 2) White Collar crime in Modern England by George Robson, p. 116;</t>
  </si>
  <si>
    <t>1) Stipulated bankruptcy procedures; An Act To Amend The Companies Acts Of 1862, 1867, 1870, 1877, 1879, 1880, And 1883;</t>
  </si>
  <si>
    <t>1) Improper use was made of the funds of'the corporation;</t>
  </si>
  <si>
    <t>1) http://trove.nla.gov.au/newspaper/article/13663026?searchTerm=%22corporate%20fraud%22&amp;searchLimits=l-title=35|||l-category=Article; The Sydney Morning Herald</t>
  </si>
  <si>
    <t>1) Rumours of accounting irregularities; 2) Accounting fraud in the royal society for watercolor painters - involves 2000 pounds; 3) Accused of non disclosure of information (violation of  Section 38 of companies act 1867) with regards to -  contracts between the company and the vendors in acquisition of properties. (confirmed by Economists and Statists)</t>
  </si>
  <si>
    <t>1) http://www.delpher.nl/nl/kranten/view?coll=ddd&amp;identifier=ddd:010291753:mpeg21:a0011; 2) http://www.delpher.nl/nl/kranten/view?coll=ddd&amp;identifier=ddd:010487390:mpeg21:a0050; 3) FT Historical Archive 1888-2010: Gale Document Number:HS2300006951;</t>
  </si>
  <si>
    <t>1) Forms of shareholder proxy papers; 2) An Act To Amend The Law With Respect To Preferential Payments In Bankruptcy, And In The Winding-Up of Companies;</t>
  </si>
  <si>
    <t>1) Liquidation of the bank due to bubble burst;</t>
  </si>
  <si>
    <t>1) FT Historical Archive 1888-2010: Gale Document Number:HS2300070184;</t>
  </si>
  <si>
    <t>1) Amended the 1889 Act with definitions;</t>
  </si>
  <si>
    <t>1) Misappropriation of funds by directors of the company. Abused powers. 2) Issued false statements about company's future plans and misrepresented company's financial position to lure shareholders to purchase shares. Matter investigated by the government.</t>
  </si>
  <si>
    <t>1) FT Historical Archive 1888-2010: Gale Document Number:HS2300083147; 2) FT Historical Archive 1888-2010: Gale Document Number:HS2300213322;</t>
  </si>
  <si>
    <t>1) An Act To Give Further Powers To Companies With Respect To Certain Instruments Under Which They May Be Constituted Or Regulated; 2) An Act To Amend The Law Relating To The Winding-Up Of Companies In England And Wales; 3) An Act To Amend The Law Relating To The Liability Of Directors And Others For Statements In Prospectuses And Other Documents Soliciting Applications For Shares Or Debentures;</t>
  </si>
  <si>
    <t>1) - 3) The Reform of UK Company Law (edited by John De Lacy) Appendix 3;</t>
  </si>
  <si>
    <t>1) Canadian Public Works/ Baie Chaleurs railway (Acct); 2) Australian Mercantile Loan and Guarantee Company (Acct);</t>
  </si>
  <si>
    <t>1) Goveremnt officials (Senators) and contractors involved Baie Chaleurs railway scandal. Corruption and false accounting in contractor's books - concealed names of parties receiving improper payments. Profited from transcactions. Senators resigned afterwords.; 2) Misled british and Australian investors and shareholders by offering higher rates of interest. Also gave false statements about the future prospects of the company. Many irregularities in books of accouts and defalcation by directors. Company became insolvent finally.;</t>
  </si>
  <si>
    <t>1) FT Historical Archive 1888-2010: Gale Document Number:HS2300093948 ; Gale Document Number:HS2300214593; Gale Document Number:HS2300096621; 2) FT Historical Archive 1888-2010:  Gale Document Number:HS2300402222;</t>
  </si>
  <si>
    <t>1) In 1892, the promoter of the Steam Loop Company was found to have defrauded investors through the creation of a fictitious market in his company's shares</t>
  </si>
  <si>
    <t>1) White Collar crime in Modern England by George Robson, p. 85; 1) FT Historical Archive 1888-2010: Gale Document Number:HS2300229356</t>
  </si>
  <si>
    <t>1) Charles Singleton ran a series of fraudulent brokerage firms working in concert with shady promoters. He was arrested in 1893.; 2) Fictitious balace sheet, defalcation. The company finally was liquidated.; 3) An investigating committee's audit revealed "deficiencies" and recommended winding up of the company.; 4) The directors of the company concealed material information from the shareholders and issued false statements- paid divedends that were not earned and issue of shares had cost the company £ 60,000 for underwriting.; 5) The investigation committee of The Trustee Industrial and Investigation Corporation's report alleges that the company did questionable accounting of debentures worth £50,000 of Ontario Breweries Ltd.;</t>
  </si>
  <si>
    <t xml:space="preserve">1) White Collar crime in Modern England by George Robson, p. 113; 2) FT Historical Archive 1888-2010: Gale Document Number:HS2300699277; 3) FT Historical Archive 1888-2010: Gale Document Number:HS2300554797 ; 4) FT Historical Archive 1888-2010: Gale Document Number:HS2300705522; 5) FT Historical Archive 1888-2010: Gale Document Number:HS2300557407; </t>
  </si>
  <si>
    <t>1) Changes in bankruptcy law; An Act To Amend Section 10 Of The Companies (WInding-Up) Act 1890;</t>
  </si>
  <si>
    <t>1) Building Societies Act of 1894 (Acct);</t>
  </si>
  <si>
    <t>1) In response to the Liberator frauds, Parliament passed the Building Societies Act of 1894, requiring societies to report all loans in excess of £5,000 and stipulating that auditors be professional accountants.</t>
  </si>
  <si>
    <t>1) White Collar crime in Modern England by George Robson, p. 141;</t>
  </si>
  <si>
    <t>1) Liberator Building Society / London General Bank (Acct); 2) Daimler Motor Company (Near); 3) Bishop Auckland Rock Building Society (Non);</t>
  </si>
  <si>
    <t>1) Valuation of assets; intra-group sales; 2) Henry J. Lawson did nothing to increase companies' earning powers, but to maximize his own profit, he routinely inflated capital by a factor of ten or more - most of the difference going to himself or his allies as promotional fees. When Lawson purchased the Daimler Motor Company in 1895 it had a working capital of £6,000, but when he sold it to the public the next year, the capital was increased to £100,000.; 3) Defalcations of  £6,000 by secretary of the company.;</t>
  </si>
  <si>
    <t>1) Jones 2011 Appendix 1, p.509; FT Gale Document Number:HS2300106995; FT Gale Document Number:HS2303023905  2) White Collar crime in Modern England by George Robson, p. 104; FT Gale Document Number:HS2300115046; FT Gale Document Number:HS2300119757 3) FT Historical Archive 1888-2010: Gale Document Number:HS2300062358 ;</t>
  </si>
  <si>
    <t>1) Report of the Departmental Committee to Inquire What Amendments are Necessary in the Acts Relating to Joint Stock Companies Incorporated With Limited Liability Under the Companies Acts 1862-90, London, HMSO, 1895 (196 pp)</t>
  </si>
  <si>
    <t>1) The Reform of UK Company Law (edited by John De Lacy) Appendix 2;</t>
  </si>
  <si>
    <t>1) Kingston Cotton Mill (Acct); 2) Works Dept of London County Council (Acct);</t>
  </si>
  <si>
    <t>1) Existence and valuation of stock; 2) Falsely signed and bogus fund transfers in relation to temporary buildings were done. Deliberately altered cost of the materials. Cooked books.;</t>
  </si>
  <si>
    <t>1) Jones 2011 Appendix 1, p.509; FT Gale Document Number:HS2300062954; FT Gale Document Number:HS2300032932 2) FT Historical Archive 1888-2010: Gale Document Number:HS2300241301; Gale Document Number:HS2300241360;</t>
  </si>
  <si>
    <t>1) Royal Coastguard (Acct); 2) Merchants' Fire Office Limited (Near); 3) Grosvenor Hotel Company Ltd. (Non); 4) Newfoundland Commercial Bank (Non); 5) W.N. White and Company (Near);</t>
  </si>
  <si>
    <t>1) Concealment of funds. Improper recording of revenue, expenditures; 2) Lured public into buying company shares at premium. Company got liqudated finally.; 3) Defalcation of funds by directors; 4) Directors of the bank charged with fraud and conspiracy.; 5) Some iregularities in books of account. Company did speculation for 3 years and finally went bankrupt.;</t>
  </si>
  <si>
    <t>1) http://www.delpher.nl/nl/kranten/view?coll=ddd&amp;identifier=ddd:010592774:mpeg21:a0064; 2) FT Historical Archive 1888-2010: Gale Document Number:HS2300815897; 3) FT Historical Archive 1888-2010: Gale Document Number:HS2300257470; 4) FT Historical Archive 1888-2010: Gale Document Number:HS2300038168; 5) FT Historical Archive 1888-2010: Gale Document Number: HS2300270746;</t>
  </si>
  <si>
    <t>1) An Act To Amend The Law Regarding Preferential Payments in the Case of Companies;</t>
  </si>
  <si>
    <t>1) Millwall Dock Company (Acct); 2) Patent Gas Enrichment Syndicate (Near);</t>
  </si>
  <si>
    <t>1) The chairman of the Millwall Dock Company increased the firm's book assets with fictitious entries for the purpose of inspiring public confidence in the company's ability to do its work.; 2) The promoter of the company - Thomas Frenwick issued false prospectus only to misled investors and misappropriate funds. Company is about to be winding up.;</t>
  </si>
  <si>
    <t>1) White Collar crime in Modern England by George Robson, p. 145; http://www.british-history.ac.uk/survey-london/vols43-4/pp345-353; FT Historical Archive 1888-2010: Gale Document Number:HS2301048698; 2) FT Historical Archive 1888-2010: Gale Document Number: HS2301585217;</t>
  </si>
  <si>
    <t>1) Non-detection of frauds; 2) Involvement of Whitaker Wright - Lended money to one another in order to balance the books.; 3) Falsification of facts in the prospectus. Misled shareholders. Share price dropped significantly.; 4) In order to conceal insolvency the company became a german company, and with involvement of Germany's Spielhagen banks they manipulated books of the company. Inflated the value of its real estate to match the deficit.;</t>
  </si>
  <si>
    <t>1) Jones 2011 Appendix 1, p.509; 2) http://www.cbsnews.com/media/top-14-financial-frauds-of-all-time/5/; https://en.wikipedia.org/wiki/Whitaker_Wright;  FT Historical Archive 1888-2010: Gale Document Number:HS2301068700; 3) FT Historical Archive 1888-2010: Gale Document Number:HS2300270026; 4) FT Historical Archive 1888-2010: Gale Document Number:HS2300275731; Gale Document Number:HS2300163957;</t>
  </si>
  <si>
    <t>1) Companies Act 1900 (Acct);</t>
  </si>
  <si>
    <t>1) Introduced a requirement for all registered companies to appoint audiors to report on their balance sheet, but no provisions relating to the form and content of the BS, or recognition and measurement rules</t>
  </si>
  <si>
    <t>1) PWW Europe, p. 255</t>
  </si>
  <si>
    <t>1) White Collar crime in Modern England by George Robson, p. 105; 2) FT Historical Archive 1888-2010: Gale Document Number:HS2300434050; 3) FT Historical Archive 1888-2010: Gale Document Number:HS2300562383;</t>
  </si>
  <si>
    <t>1) In 1902, a ledger clerk at the Bank of Liverpool, Thomas Goudie, was able to embezzle £162,000 from the bank because he had free range over all of the bank's ledgers and account books and was even allowed to check his own work.;</t>
  </si>
  <si>
    <t>1) White Collar crime in Modern England by George Robson, p. 137; FT Gale Document Number:HS2301064027</t>
  </si>
  <si>
    <t>1) Dublin Corporation (Acct);</t>
  </si>
  <si>
    <t>1) The subordinate oflicials had absolute control of the wages and time-sheets - Paying numerous instances pensions in the shape supposititious earnings to men who have been incapacitated from work for years.</t>
  </si>
  <si>
    <t>1) http://trove.nla.gov.au/newspaper/article/14518902?searchTerm=%22corporate%20scandal%22&amp;searchLimits=l-title=35|||l-category=Article; The Sydney Morning Herald</t>
  </si>
  <si>
    <t>1) Existence of cash; 2) Involvement of promoter Arthur Cochrane - Accused of defrauding shareholders by issuing fraudulent statements;</t>
  </si>
  <si>
    <t>1) Jones 2011 Appendix 1, p.509; Gale Document Number:HS2300289037; Gale Document Number:HS2300289161; Gale Document Number:HS2300172533 2) FT Historical Archive 1888-2010: Gale Document Number:HS2300286868;</t>
  </si>
  <si>
    <t>1) Economic Bank Limited (Acct);</t>
  </si>
  <si>
    <t>1) Falsified documents such as balance sheet of the bank in order to lure investors.; Losses in shares;</t>
  </si>
  <si>
    <t>1) FT Historical Archive 1888-2010: Gale Document Number:HS2301626112;</t>
  </si>
  <si>
    <t>1) Companies Act 1907 (combined with 1908) (Acct);</t>
  </si>
  <si>
    <t>1) Introduced a distinction between "public" and "private" companies, private companies were not required to file their annual BS with the Registrar of Companies</t>
  </si>
  <si>
    <t xml:space="preserve">1) No requirements for group accounts, hence the availablity of the private company form allowed large business combines to concel much of their activity; 2) An Act To Consolidate The Companies Act 1862, And The Acts Amending It; </t>
  </si>
  <si>
    <t>1) PWW Europe, p. 256; 2) The Reform of UK Company Law (edited by John De Lacy) Appendix 3;</t>
  </si>
  <si>
    <t>1) Alfred William Carpenter, founder, had foolishly sunk most of the bank's funds in an unsound Canadian development scheme. In 1910 the Charing Cross Bank was forced to close with a loss to shareholders and depositors of over £2 million.; 2) Bank insolvent and filed for bankruptcy; accused of a scandal; 3) Directors commited fraud by taking cash for property which they did not disclosed to shareholders. Company expected to get liquidated.;</t>
  </si>
  <si>
    <t>1) White Collar crime in Modern England by George Robson, p. 77;  Gale Document Number:HS2302491737 ; Gale Document Number:HS2303361632 2) FT Historical Archive 1888-2010: Gale Document Number:HS2303628301; 3) FT Historical Archive 1888-2010: Gale Document Number: HS2303629358;  Gale Document Number: HS2305212817;</t>
  </si>
  <si>
    <t>1) Marine insurance companies of England were able to maintain dividends - The explanation is that in the past when substantial profits were being earned, the managers had the foresight to put by large sums to reserve.; 2) Involvement of Ernest Terah Hooley, the promoter - He achieved wealth and fame by buying promising companies and reselling them to the public at inflated prices, but a prosecution exposed his deceitful practices. He was made bankrupt four times and served two prison terms.;</t>
  </si>
  <si>
    <t>1) http://trove.nla.gov.au/newspaper/article/15327289?searchTerm=%22earnings%20management%22&amp;searchLimits=l-category=Article|||l-title=35; The Sydney Morning Herald; 2) White Collar crime in Modern England by George Robson, p. 4; https://en.wikipedia.org/wiki/Ernest_Terah_Hooley;</t>
  </si>
  <si>
    <t>1) Marconi Company (Non); 2) Anglo-Continental (Near);</t>
  </si>
  <si>
    <t>1) Insider trading; British government officials involved and benefitted from information fom the fact that the government to issue a lucrative contract to the British Marconi company; 2) Accused of making false "Tin lode" discovery in the Nigerian mines which resulted in share price bubble. Later there was a sharp decline in stock price and the matter was investigated.;</t>
  </si>
  <si>
    <t>1) Corporate Governance: A survey of OECD countries, p. 19; https://en.wikipedia.org/wiki/Marconi_scandal; 2) FT Historical Archive 1888-2010: Gale Document Number:HS2304159277;</t>
  </si>
  <si>
    <t>1) British Columbian Fisheries Ltd (Near); 2) Goyaz Exploration Syndicate (Near); 3) Rubber and Produce Investment Trust (Near);</t>
  </si>
  <si>
    <t>1) Mismanagement from the company directors; Some irregularities in the book of accounts; Voluntary liquidation of the company; 2) Defrauded shareholders making false statements. Finally got bankrupt. 3) Alleged fraud on the public. Went into voluntary liquidation.</t>
  </si>
  <si>
    <t>1) FT Historical Archive 1888-2010: Gale Document Number:HS2300319452; 2) FT Historical Archive 1888-2010: Gale Document Number:HS2300309737; 3) FT Historical Archive 1888-2010: Gale Document Number:HS2300182196;</t>
  </si>
  <si>
    <t>1) An Act to enable certain Statutory Companies to create and issue Preference Shares or Stock, and Debentures or Debenture Stock, so as in each case to be redeemable.</t>
  </si>
  <si>
    <t>1) http://www.legislation.gov.uk/ukpga/Geo5/5-6/44/introduction</t>
  </si>
  <si>
    <t>1) Prohibit the alteration, except with the consent of The Board of Trade, of Articles of Assocaition or Regulation which restrict foreign interests in companies and for other purposes connected therewith; 2) Provide for the disclosure of certain particulars respecting the directors of companies</t>
  </si>
  <si>
    <t>1) Report of the Company Law Amendment Committee, London,HMSO, 1918 (14pp)</t>
  </si>
  <si>
    <t>1) Victory Bond Club (Near); 2) Metropolitan Carriage Wagon and Finance Company (Near);</t>
  </si>
  <si>
    <t>1) Horatio Bottomley Scam - He starts one concern. when that begins to go wrong. he merges it with another. Shares in the first. together with a fresh cash payment, may be exchanged for shares in the second. and so on. 2) Dudley Docker grossly overvalued the assets of his Metropolitan Carriage Wagon and Finance Company before selling it to Vickers in 1919.;</t>
  </si>
  <si>
    <t>1) http://scripophily.net/vibocllo19.html; 2) White Collar crime in Modern England by George Robson, p. 127-128;</t>
  </si>
  <si>
    <t>1) Farrow's Bank (Acct);</t>
  </si>
  <si>
    <t>1) It was found that among the 1915 accounts, a damnable paper in Hart's writing listing "profits required" at £309,298. That very sum was then provided by writing up one of the bank's assets.;</t>
  </si>
  <si>
    <t>1) White Collar crime in Modern England by George Robson, p. 77 - 78; FT Gale Document Number:HS2304749469; FT Gale Document Number:HS2303739112</t>
  </si>
  <si>
    <t>1) City Equitable Fire Insurance Company (Acct);</t>
  </si>
  <si>
    <t>1) Gerard Lee Bevan had loaned over £900,000 of City Equitable money to Ellis and Company by 1921, in effect wiping out the insurance company's capital. Bevan then concealed City Equitable's insolvency through a series of balance sheet manipulations. When the post-war investment boom ended, Bevan's investments fell and the City Equitable declared bankruptcy in 1922.;</t>
  </si>
  <si>
    <t xml:space="preserve">1) White Collar crime in Modern England by George Robson, p. 143; FT Historical Archive 1888-2010: Gale Document Number:HS2304175624; </t>
  </si>
  <si>
    <t>1) Great West Permanent Loan Company (Near);</t>
  </si>
  <si>
    <t>1) British debenture holders suffered losses as there seems to be a case where the deed of trust was never delivered, and thus leaving debentures as mere promises to pay.;</t>
  </si>
  <si>
    <t>1) FT Historical Archive 1888-2010: Gale Document Number:HS2301817033;</t>
  </si>
  <si>
    <t>1) Norman Paterson &amp; Co. (Near);</t>
  </si>
  <si>
    <t xml:space="preserve">1) Allegations on directors of fraud and misrepresenting the positon of the company. </t>
  </si>
  <si>
    <t>1) FT Historical Archive 1888-2010: Gale Document Number:HS2301832417;</t>
  </si>
  <si>
    <t>1) Companies Act 1928 (combined with 1929) (Acct);</t>
  </si>
  <si>
    <t>1) Made it clear that companies were required to file ANNUAL audited BS, and for the first time set out specific disclosure basic requirements</t>
  </si>
  <si>
    <t>1) PWW Europe, p. 257</t>
  </si>
  <si>
    <t>1) Involvement of Clarence Hatry - The company crashed with liabilities of nearly £14 million.; 2) In 1929 the insolvent British Cement Products and Finance Company manufactured a yearly profit of £250,000 through the bogus sale of shares to its subsidiaries.;</t>
  </si>
  <si>
    <t>1) White Collar crime in Modern England by George Robson, p. 122-123; FT Gale Document Number:HS2301871080; Gale Document Number:HS2301871259 2) White Collar crime in Modern England by George Robson, p. 142;</t>
  </si>
  <si>
    <t>1) Companies Act 1929 (Acct);</t>
  </si>
  <si>
    <t>1) No requirement on group accounts or a profit and loss account, hence it was criticized for enabling continued stagnation in corporate reporting</t>
  </si>
  <si>
    <t>1) PWW Europe, p. 258</t>
  </si>
  <si>
    <t>1) Royal Mail Steam Packet Company (Acct); 2) Waterlow &amp; Sons (Near);</t>
  </si>
  <si>
    <t>1) Release of provisions; payment of subsidiary dividends; prospectus irregularities; 2) Printed and circulated unathorized notes in Portugal by means of false contracts with Bank of Portugal.;</t>
  </si>
  <si>
    <t>1) Jones 2011 Appendix 1, p.509; https://en.wikipedia.org/wiki/Royal_Mail_Steam_Packet_Company 2) FT Historical Archive 1888-2010: Gale Document Number: HS2302533467; Gale Document Number: HS2302535589; Gale Document Number: HS2303760356;</t>
  </si>
  <si>
    <t>1) Kylsant Case (Acct);</t>
  </si>
  <si>
    <t>1) Lord Kylsant charged with publishing two false annual reports;</t>
  </si>
  <si>
    <t>1) Times of India - ProQuest document ID 347200488;</t>
  </si>
  <si>
    <t>1) Brazilian Coffee and Estate Company (Near);</t>
  </si>
  <si>
    <t>1) Charged with defrauding investors; Bankrupted;</t>
  </si>
  <si>
    <t>1) FT Historical Archive 1888-2010: Gale Document Number: HS2303080548;</t>
  </si>
  <si>
    <t>1) Directors engaged in speculation eventually resulting a considerable loss of the investors.; 2) Widespread fraud activity by many stock brokers defrauding investors;</t>
  </si>
  <si>
    <t>1) FT Historical Archive 1888-2010: Gale Document Number:HS2302010068; 2) FT Historical Archive 1888-2010: Gale Document Number:HS2302570989;</t>
  </si>
  <si>
    <t>1) Prevention of Fraud (Investments) Act 1939 (Other);</t>
  </si>
  <si>
    <t>1) Enacted to regulate the proliferation of new companies which resulted from an increase in business activity in the 1930s, and to prohit a number of frauds invovling the sale of shares in worthless companies as well as the offering of facilities for "margin" transactions whereby the investor would be induced to put up cash or securities to cover any "losses"</t>
  </si>
  <si>
    <t>1) Pimlott (1985), p. 143</t>
  </si>
  <si>
    <t>1) PWW Europe, p. 260</t>
  </si>
  <si>
    <t>1) Cohen Report (Other);</t>
  </si>
  <si>
    <t>1) Companies Act 1947 (combined with 1948) (Acct);</t>
  </si>
  <si>
    <t>1) Requirement for an audited profit and loss accounting in addition to the audited balance sheet, extensive disclosure requirements (i.e., footnotes), and a demand for group accounts from parent companies</t>
  </si>
  <si>
    <t>1) Companies Act 1948 (Acct);</t>
  </si>
  <si>
    <t>1) Accounting requirements were often word-for-word based on the ICAEW's recommendations</t>
  </si>
  <si>
    <t>1) PWW Europe, p. 260-261</t>
  </si>
  <si>
    <t>1) Prevention of Fraud (Investments) Act 1958 (Other);</t>
  </si>
  <si>
    <t>1) Updated and re-enacted the 1939 Act with additional investor protection right in relation to an offer to buy or sell existing securities</t>
  </si>
  <si>
    <t>1) Fire, Auto &amp; Marine insurance scandal (Near);</t>
  </si>
  <si>
    <t>1) http://www.liquisearch.com/emil_savundra/fire_auto_and_marine; https://en.wikipedia.org/wiki/Emil_Savundra</t>
  </si>
  <si>
    <t>1) Pinnock Finance Company (Near)</t>
  </si>
  <si>
    <t>1) Engineered a complex structure as part of a deliberate policy to hide the true state of affairs from the depositors, or potential depositors.;</t>
  </si>
  <si>
    <t>1) ICAEW Library;  http://hansard.millbanksystems.com/commons/1971/may/28/pinnock-finance-company; FT Historical Archive 1888-2010: Gale Document Number: HS2303512658; Gale Document Number: HS2302280830;</t>
  </si>
  <si>
    <t>1) Companies Act 1967 (Acct);</t>
  </si>
  <si>
    <t>1) Abolished the status of exempt private company, required some additional disclosure aiming at a broader set of stakeholders.  However, standarization of corporate financial reporting through detailed statutory recognition and measurement rules was still seen as inappropriate</t>
  </si>
  <si>
    <t>1) PWW Europe, p. 262</t>
  </si>
  <si>
    <t>1) Valuation of long-term contracts;</t>
  </si>
  <si>
    <t>1) Jones 2011 Appendix 1, p.509; FT Historical Archive 1888-2010: Gale Document Number: HS2302301444;</t>
  </si>
  <si>
    <t>1) Capitalization of development costs; 2) Accounting fraud; 3) Provisions (and write-backs); valuation of stock; timing of income recognition; transactions with Maxwell private companies);</t>
  </si>
  <si>
    <t>1) Jones 2011 Appendix 1, p.509; A Conceptual Framework for Financial Accounting and Reporting.; FT Gale Document Number:HS2303537928; Gale Document Number:HS2303538196 2)  ICAEW Library; http://www.telegraph.co.uk/finance/2722974/The-batting-collapse-that-stumped-the-City.html; 3) Jones 2011 Appendix 1, p.509; FT Historical Archive 1888-2010: Gale Document Number: HS2302943799;</t>
  </si>
  <si>
    <t>1) Reckless investments and disguise the company's financial position by directors. Something of a lottery shown as profits and losses. Company liquidated.;</t>
  </si>
  <si>
    <t>1) ICAEW Library; FT Historical Archive 1888-2010: Gale Document Number:HS2303243634;</t>
  </si>
  <si>
    <t>1) European Communities Act 1972 (X);</t>
  </si>
  <si>
    <t>1) The European Communities Act 1972 is an Act of the Parliament of the United Kingdom which legislated for the accession of the United Kingdom to the European Economic Community (the Common Market), the European Coal and Steel Community (ECSC) and the European Atomic Energy Community (EURATOM) and also legislated for the incorporation of European Union law (then Community law) into the domestic law of the United Kingdom. All three of these institutions would later form part of what is now known as the European Union.</t>
  </si>
  <si>
    <t xml:space="preserve">1) Cover up and deceived shareholders;  </t>
  </si>
  <si>
    <t>1) ICAEW Library; https://news.google.com/newspapers?nid=2507&amp;dat=19760205&amp;id=-d09AAAAIBAJ&amp;sjid=HkgMAAAAIBAJ&amp;pg=2281,865247&amp;hl=en;  Cases and Materials on Company Law, p. 107 ; FT Historical Archive 1888-2010: Gale Document Number: HS2303557591; Gale Document Number: HS2303831819;</t>
  </si>
  <si>
    <t>1) ICAEW Library; https://www.flightglobal.com/pdfarchive/view/1974/1974%20-%201207.html 2) ICAEW Library;  FT Historical Archive 1888-2010: Gale Document Number:HS2303827282; 3) ICAEW Library; Accounting, Auditing &amp; Accountability Journal; 2005 - - London and County Securities: a case study in audit and regulatory failure, p 518; FT Historical Archive 1888-2010: Gale Document Number: HS2303548784; 4) ICAEW Library;</t>
  </si>
  <si>
    <t>1) Financial impropriety, fraud, false accounting, inadequate accounting records, irregularities with directors' loans and transactions; 2) Mismanagment by director Binstock who put forth his own interests than the shareholders. Company finally wound up.; 3) As a result of lack of attention to stock valustion, audited statements covering period from 1964-1969 gave misleading picture.; 4) Directors of the company failed to keep proper financial control and paid insufficient care to preparing statements issued to shareholders.;</t>
  </si>
  <si>
    <t xml:space="preserve">1) ICAEW Library; Using Freedom of Information Laws to Frustrate Accountability: Two Case Studies of UK Banking Frauds, p. 14;  https://archive.org/details/op1275369-1001 2) ICAEW Library; FT Historical Archive 1888-2010: Gale Document Number:HS2303838278; 3) ICAEW Library; FT Historical Archive 1888-2010: Gale Document Number:HS2304330786; 4) ICAEW Library; FT Historical Archive 1888-2010: Gale Document Number:HS2304330786; </t>
  </si>
  <si>
    <t>1) ICAEW Library; https://books.google.com/books?id=lYfkie713-8C&amp;pg=PT42&amp;lpg=PT42&amp;dq=Auditor+Independence:+Auditing,+Corporate+Governance+and+Market+Confidence+Lonrho+Limited,1976&amp;source=bl&amp;ots=Gett_eMjUd&amp;sig=VF-megnnWPX6-FsvayGzg8-KGpA&amp;hl=en&amp;sa=X&amp;ved=0ahUKEwjS_c2P58rLAhUS5WMKHa1iAnIQ6AEIITAA#v=onepage&amp;q=Auditor%20Independence%3A%20Auditing%2C%20Corporate%20Governance%20and%20Market%20Confidence%20Lonrho%20Limited%2C1976&amp;f=false;  2)  ICAEW Library; Current Issues in Auditing: SAGE Publications, p.133; FT Historical Archive 1888-2010: Gale Document Number:HS2303836474; 3) ICAEW Library; FT Historical Archive 1888-2010: Gale Document Number:HS2304333189; 4) ICAEW Library; 5) FT Historical Archive 1888-2010: Gale Document Number:HS2303836474; Gale Document Number:HS2303598626;</t>
  </si>
  <si>
    <t>1) Companies Act 1976 (Acct);</t>
  </si>
  <si>
    <t>1) Modified the distinction between public and private companies</t>
  </si>
  <si>
    <t>1) PWW Europe, p. 265</t>
  </si>
  <si>
    <t>1) ICAEW Library; http://connection.ebscohost.com/c/articles/5945862/inspectors-report-john-willment-automobiles-limited;  FT Historical Archive 1888-2010: Gale Document Number:HS2303567786 ; 2) ICAEW Library; https://en.wikipedia.org/wiki/Eric_Miller_(businessman); FT Historical Archive 1888-2010: Gale Document Number:HS2304860923; 3) ICAEW Library; FT Historical Archive 1888-2010: Gale Document Number:HS2305558960; 4) ICAEW Library; FT Historical Archive 1888-2010: Gale Document Number:HS2305566105; 5) ICAEW Library;</t>
  </si>
  <si>
    <t>1) ICAEW Library; Dirty business: the unchecked power of major accountancy firms, p.30 ; http://catalogue.nla.gov.au/Record/1759528 2) ICAEW Library; FT Gale Document Number:HS2303606128; FT Gale Document Number:HS2303298247 3) ICAEW Library; FT Historical Archive 1888-2010: Gale Document Number:HS2303290730; 4) ICAEW Library; FT Historical Archive 1888-2010: Gale Document Number:HS2303862197; 5) ICAEW Library; FT Historical Archive 1888-2010: Gale Document Number:HS2303605050; 6) ICAEW Library; FT Historical Archive 1888-2010: Gale Document Number:HS2304368050;</t>
  </si>
  <si>
    <t>1) ICAEW Library; http://connection.ebscohost.com/c/articles/6050986/ozalid-yet-another-cautionary-tale; 2) ICAEW Library; 3) ICAEW Library; FT Historical Archive 1888-2010: Gale Document Number: HS2304430765; 4)  ICAEW Library; FT Historical Archive 1888-2010: Gale Document Number:HS2300777679; 5) ICAEW Library; FT Historical Archive 1888-2010: Gale Document Number:HS2304405379; 6) ICAEW Library; FT Historical Archive 1888-2010: Gale Document Number:HS2303612863; 7)  ICAEW Library; FT Historical Archive 1888-2010: Gale Document Number:HS2303871064; 8)  ICAEW Library;  FT Historical Archive 1888-2010: Gale Document Number:HS2303973412;</t>
  </si>
  <si>
    <t>1) Companies Act 1980 (Acct);</t>
  </si>
  <si>
    <t>1) Introduced statutory rules on the determination of profits available for dividends</t>
  </si>
  <si>
    <t>1) Director's criticized of overvaaluation of valuation; No accounts was prepared since December 1975.; 2) Auditors of the company failed exercise sufficient care in their work.; 3) Mismanagement from company directors.; 4) Mismanagement of the company director, made ill-considered aquisions and put forth personal interests. Compay went into liquidation in 1977.; 5) Company collapsed in 1976 due to bad managment as per DTI investigation.; 6) Company went into voluntary liqudation. Accused of falsifying financial statments and not maintaining true position of the company.;</t>
  </si>
  <si>
    <t>1) ICAEW Library; FT Historical Archive 1888-2010: Gale Document Number:HS2303603335; 2) ICAEW Library;  FT Historical Archive 1888-2010: Gale Document Number:HS2304414747; 3) ICAEW Library; FT Historical Archive 1888-2010: Gale Document Number:HS2303936803; 4) ICAEW Library; FT Historical Archive 1888-2010: Gale Document Number:HS2304430395; 5) ICAEW Library;  FT Historical Archive 1888-2010: Gale Document Number:HS2304410380; 6) FT Historical Archive 1888-2010: Gale Document Number:HS2304414747;</t>
  </si>
  <si>
    <t>1) PWW Europe, p. 266</t>
  </si>
  <si>
    <t xml:space="preserve">1) Alexander Howden Holdings plc (Acct); 2) Norwest Holst Limited (Near); </t>
  </si>
  <si>
    <t>1) Post-purchase audit of Alexander Howden Group P.L.C by Alexander &amp; Alexander Services Inc. had irregularities. Part of Money Used for Artwork. The diverted money was paid out by Howden companies in the form of insurance and reinsurance premiums to three companies that were secretly controlled by the former Howden officials. 2) Directors accused of missapropriation of shareholders funds and making surreptitious takeovers.;</t>
  </si>
  <si>
    <t>1) ICAEW Library; http://www.nytimes.com/1982/09/24/business/an-insurance-funds-scandal-jars-london.html?pagewanted=all; 2) ICAEW Library; FT Historical Archive 1888-2010: Gale Document Number:HS2303950523;</t>
  </si>
  <si>
    <t>1) Provide for disregarding certain interests and rights in determining for the purpose of provisions of The Companies Act 1948 and 1980 whether a company is benefically interested under a trust or has a beneficial interest in shares</t>
  </si>
  <si>
    <t>1) The Reform of UK Company Law (edited by John De Lacy) Appendix 3</t>
  </si>
  <si>
    <t xml:space="preserve">1) Misappropriation of funds by Minet's subsidiary Richard Beckett Underwriting Agencies, other accounting irregularities; 2) Misrepresentation of facts and promoter Fayed's assets; </t>
  </si>
  <si>
    <t>1) ICAEW Library; http://www.nytimes.com/1985/05/23/business/lloyd-rebellious-names.html; FT Historical Archive 1888-2010: Gale Document Number: HS2304007729; 2) ICAEW Library; http://www.guardianlies.com/section%206/page6.html; FT Historical Archive 1888-2010: Gale Document Number:HS2304523668; Gale Document Number:HS2304018698;</t>
  </si>
  <si>
    <t>1) Johnson Matthey Bankers (Non); 2) Westminster Property Group Limited (X);</t>
  </si>
  <si>
    <t xml:space="preserve">1) FT Historical Archive 1888-2010: Gale Document Number: HS2304947068; 2) ICAEW Library;   </t>
  </si>
  <si>
    <t>1) Consolidate the greater part of The Companies Acts; set out responsiblities of companies, their directors and secretaries; 2) Make, in connection with the consolidation of the Companies Acts 1948 to 1983 and other enactments relating to companies, provision for transitional matters and savings, repeals (including the repeal, in accordance with recommendations of the Law Commission, of certain provisions of the Companies Act 1948 which are no longer of practical utility) and consequential amendments of other Acts.</t>
  </si>
  <si>
    <t>1) False accounting; market manipulation;</t>
  </si>
  <si>
    <t>1) Jones 2011 Appendix 1, p.510; FT Historical Archive 1888-2010: Gale Document Number: HS2305644773;</t>
  </si>
  <si>
    <t>1) https://en.wikipedia.org/wiki/Financial_Services_Act_1986</t>
  </si>
  <si>
    <t>1) ICAEW Library; http://www.independent.co.uk/news/business/blue-arrow-trial-labelled-pounds-40m-disaster-1536262.html;  2)  ICAEW Library; http://www.nytimes.com/1989/07/26/business/natwest-s-chairman-resigns.html; 3) ICAEW Library;</t>
  </si>
  <si>
    <t>1) Barlow Clowes (Near);  2) Greenbank Trust plc (X); 3) Milbury plc/ Westminster Property Group Ltd (X); 4) Equity and General plc (X); 5) Summer International plc (X);</t>
  </si>
  <si>
    <t>1) Jones 2011 Appendix 1, p.510 ;  Gale Document Number:HS2305703463 ; Gale Document Number:HS2305703925; Gale Document Number:HS2305333865  2)  ICAEW Library; http://connection.ebscohost.com/c/articles/7336608/greenbank-report-slates-directors; 3) ICAEW Library; Stock Market Efficiency, Insider Dealing and Market Abuse, p.80; 4) ICAEW Library; FT Gale Document Number:HS2305720969; FT Gale Document Number:HS2305334009  5) ICAEW Library; Gale Document Number:HS2305709025</t>
  </si>
  <si>
    <t xml:space="preserve">1) ICAEW Library; http://www.nytimes.com/1989/11/10/business/blue-arrow-fraud-charges.html; 2) ICAEW Library; Stock Market Efficiency, Insider Dealing and Market Abuse, p.79;  FT Historical Archive 1888-2010: Gale Document Number: HS2305789716;  3) Jones 2011 Appendix 1, p.510; FT Historical Archive 1888-2010: Gale Document Number: HS2304556356;  4)  ICAEW Library; </t>
  </si>
  <si>
    <t>1) Risk in leasing businesses; valuation of asset residuals; 2) Atlantic deliberately misrepresented liabilities during the bid talks in 1988.; 3) Astra collapse in 1992, a 550-page report from the Department of Trade and Industry called into question the accounting methods used during the company's growth by acquisition.;</t>
  </si>
  <si>
    <t xml:space="preserve">1) Jones 2011 Appendix 1, p.510; Gale Document Number:HS2304036622; Gale Document Number:HS2305823068;  2) ICAEW Library; http://www.independent.co.uk/news/business/john-gunn-faces-disqualification-dti-report-on-bcs-purchase-of-atlantic-computers-criticises-bzw-and-1415499.html; FT Historical Archive 1888-2010: Gale Document Number: HS2304033863; 3) ICAEW Library; http://www.independent.co.uk/news/world/mp-who-saw-no-evil-1613908.html; FT Historical Archive 1888-2010: Gale Document Number: HS2302340651;  Gale Document Number: HS2304050704; </t>
  </si>
  <si>
    <t>1) Jones 2011 Appendix 1, p.511; Cases in Corporate Governance-Robert Wearing-2005, p.59;  http://resolver.kb.nl/resolve?urn=KBNRC01:000029421:mpeg21:a0149; https://en.wikipedia.org/wiki/Bank_of_Credit_and_Commerce_International; 2) Jones 2011 Appendix 1, p.511; FT Gale Document Number:HS2305037158; FT Gale Document Number:HS2305040195  3) ICAEW Library; Dirty business: the unchecked power of major accountancy firms, p.19; 4) ICAEW Library; HOLDING THE PUBLIC TO RANSOM, p. 22; 5) ICAEW Library; 6) Failing in Corporate Governance and Warning Signs of a Corporate Collapse by Abi&amp; Ahmed, p. 846-847; 7) ICAEW Library; http://www.independent.co.uk/news/business/dti-probe-into-norton-looks-at-rudd-links-corrected-1539583.html; FT Historical Archive 1888-2010: Gale Document Number: HS2305017651;</t>
  </si>
  <si>
    <t>1) Fraudulent payments of commission on reinsurance contracts ; 2) Mismangement by company directors. Company liquidated.; 3) Directors breached their fiduciary duty and Stock exchange rules. Borrowed loans easily to service lossess.;</t>
  </si>
  <si>
    <t>1) ICAEW Library; http://www.independent.co.uk/news/business/lloyds-syndicate-deals-faulted-1542160.html;  2) ICAEW Library; FT Historical Archive 1888-2010: Gale Document Number:HS2304597259 ;  3) ICAEW Library; FT Historical Archive 1888-2010: Gale Document Number:HS2304593053;</t>
  </si>
  <si>
    <t>1) Ernst &amp; Young as auditors of the group signed an unqualified audit report on Edencorp's 1989 group accounts without apparently considering the accounting implications of the significant invoice issued.; 2) Accused of possibility that illegal concert parties combined their shareholdings to influence or control the companies.;</t>
  </si>
  <si>
    <t>1) ICAEW Library; Dirty business: the unchecked power of major accountancy firms, p.20; FT Gale Document Number:HS2304636161 2) ICAEW Library; FT Historical Archive 1888-2010: Gale Document Number:HS2305712192;</t>
  </si>
  <si>
    <t xml:space="preserve">1) Risk on futures contracts; record keeping and internal controls; 2) Fraud, the misapplication - amounting to theft - of client monies".; </t>
  </si>
  <si>
    <t xml:space="preserve">1) Jones 2011 Appendix 1, p.512;  Gale Document Number:HS2304682805; Gale Document Number:HS2305121869; Gale Document Number:HS2305123771 2) ICAEW Library; http://www.independent.co.uk/news/business/dti-failed-to-police-clowes-properly-1590274.html; </t>
  </si>
  <si>
    <t>1) It followed in the tradition of the Cadbury Report and addressed a growing concern about the level of director remuneration.</t>
  </si>
  <si>
    <t>1) Lloyd's of London (Acct); 2) Wickes (Acct); 3) Morgan Grenfell (Non);</t>
  </si>
  <si>
    <t xml:space="preserve">1) (Scandal period: 1991 - 1996) Frauds; Securities fraud cases, Misrepresenting the investments through material non-disclosure and fraud; 2) Timing of recognition of conditonal supplier rebates; 3) Involvement of Peter Young; Conspiracy to defraud and alleged breaches of the Financial Services Act; </t>
  </si>
  <si>
    <t>1) http://projects.exeter.ac.uk/RDavies/arian/scandals/classic2.html#lloyds; http://www.truthaboutlloyds.com/fraud/timeline.html; 2) Jones 2011 Appendix 1, p.512; FT Historical Archive 1888-2010: Gale Document Number: HS2306408982; 3) http://projects.exeter.ac.uk/RDavies/arian/scandals/classic2.html#grenfell; FT Historical Archive 1888-2010: Gale Document Number: HS2305895446;</t>
  </si>
  <si>
    <t>1) Concealment of company funds; 2) Mis-selling personal pensions in the 1980s and 1990s. - first investigation in 1997.</t>
  </si>
  <si>
    <t>1) http://projects.exeter.ac.uk/RDavies/arian/scandals/classic2.html; http://www.fsa.gov.uk/pubs/additional/sfa008-00.pdf; 2) http://projects.exeter.ac.uk/RDavies/arian/scandals/classic2.html;  http://www.independent.co.uk/news/business/news/royal-sunalliance-punished-by-fsa-with-record-135m-fine-over-pensions-174937.html;</t>
  </si>
  <si>
    <t>1) Griffin Trading Company/ GLH Derivatives (Non); 2) Chancery PLC (X);</t>
  </si>
  <si>
    <t xml:space="preserve">1) http://projects.exeter.ac.uk/RDavies/arian/scandals/classic.html#griffin; http://news.bbc.co.uk/2/hi/business/245510.stm; 2) ICAEW Library; </t>
  </si>
  <si>
    <t>1) Liabilities for policy bonuses;  2) False documentation; 3) Fraud; overstatement of revenue; 4) Fabricated profit - Booked fee just before each financial year end enabled the group "to boost reported profits dramatically";</t>
  </si>
  <si>
    <t>1) Jones 2011 Appendix 1, p.513; FT Gale Document Number:HS2305940827; Gale Document Number:HS2306152674 2) http://projects.exeter.ac.uk/RDavies/arian/scandals/classic2.html; 3) Jones 2011 Appendix 1, p.514; FT Historical Archive 1888-2010: Gale Document Number: HS2301419796;  4) ICAEW Library;  http://www.telegraph.co.uk/finance/2888303/Queens-Moat-directors-corrupted-by-cleverness.html; FT Historical Archive 1888-2010: Gale Document Number: HS2306231705;</t>
  </si>
  <si>
    <t>1) Turnbull Report (Acct);</t>
  </si>
  <si>
    <t>1) The report informed directors of their obligations under the Combined Code with regard to keeping good "internal controls" in their companies, or having good audits and checks to ensure the quality of financial reporting and catch any fraud before it becomes a problem</t>
  </si>
  <si>
    <t xml:space="preserve">1) Recognition of profit; 2) False accounts and misleading auditors; 3) Fraud, lies, deception, insider dealing, forgery and fake bank accounts.; 4) (Flaming Ferraris) James Archer and his boss Adrian Ezra were found to have attempted to manipulate the closing price of a Swedish stock, Stora, through aggressive short-selling.; </t>
  </si>
  <si>
    <t>1) Jones 2011 Appendix 1, p.514; Gale Document Number:HS2302416351; Gale Document Number:HS2303330738 2) ICAEW Library; http://www.theguardian.com/politics/2000/feb/08/labour.labour1997to992;  3) ICAEW Library; http://www.theguardian.com/business/2000/sep/10/theobserver.observerbusiness8; 4) http://projects.exeter.ac.uk/RDavies/arian/scandals/classic.html#ferraris; https://en.wikipedia.org/wiki/James_Archer_(stock_trader);</t>
  </si>
  <si>
    <t>1) Thousands of claims were never entered on to its systems. Actuaries cannot quantify the company's liabilities.;  2) Market Abuse; 3) Weak internal control systems;</t>
  </si>
  <si>
    <t>1) http://www.telegraph.co.uk/finance/2722974/The-batting-collapse-that-stumped-the-City.html;  2) http://projects.exeter.ac.uk/RDavies/arian/scandals/classic2.html#pensions; http://news.bbc.co.uk/2/hi/business/3086997.stm; 3) Corporate Governance: A survey of OECD countries, p. 19; https://en.wikipedia.org/wiki/Marconi_scandal; Corporate Governance: Principles, Policies and Practices by Tricker, p.126;</t>
  </si>
  <si>
    <t>1) Izodia plc. (Non);</t>
  </si>
  <si>
    <t>1) The company, which was looted by Gerald Smith and his company Orb in 2002. Izodia shares have not traded since December 2002, when they stood at about 44p.;</t>
  </si>
  <si>
    <t>1) http://www.lexisnexis.com.turing.library.northwestern.edu/hottopics/lnacademic/?verb=sr&amp;csi=305962; https://www.ft.com/content/2c4f6f90-c1e0-11e0-bc71-00144feabdc0;</t>
  </si>
  <si>
    <t>1) Capita Trust Company Ltd (Non); 2) Citigroup (Non); 3) Marks &amp; Spencer (Non);</t>
  </si>
  <si>
    <t xml:space="preserve"> 1) Mis-selling of precipice bonds.; 2) Unusual trading activity; 3) Illegal insider trading; </t>
  </si>
  <si>
    <t>1) http://projects.exeter.ac.uk/RDavies/arian/scandals/classic2.html#pensions; http://www.fsa.gov.uk/Pages/Library/Communication/PR/2004/085.shtml; 2) http://projects.exeter.ac.uk/RDavies/arian/scandals/classic2.html; http://news.bbc.co.uk/2/hi/business/3577406.stm; 3) http://projects.exeter.ac.uk/RDavies/arian/scandals/classic2.html; http://www.theguardian.com/business/2004/jun/28/marksspencer.theissuesexplained;</t>
  </si>
  <si>
    <t>1) Tax evasion, bribery, mismanagement and corruption; 2) Concealment of losses of $175m from investors.; 3) Involvement of Alexander Yakovlev  - he was arrested on suspicion of conspiracy, wire fraud, money laundering and related issues.</t>
  </si>
  <si>
    <t>1) http://projects.exeter.ac.uk/RDavies/arian/scandals/classic2.html;  http://www.marketwired.com/press-release/remembering-the-mg-rover-scandal-1900541.htm;  2) http://projects.exeter.ac.uk/RDavies/arian/scandals/classic2.html; http://www.theguardian.com/money/2005/oct/01/business.executivepay; 3) https://en.wikipedia.org/wiki/List_of_corporate_collapses_and_scandals; https://en.wikipedia.org/wiki/Compass_Group#2005_United_Nations_misconduct_incident;</t>
  </si>
  <si>
    <t>1) Bribery scandal related to the Al Yamamah contracts with Saudi Arabia; Illegal payments to Prince Bandar of Saudi Arabia; 2) Financial Distress; Northern Rock had invested in the international markets for sub-prime mortgage debt, and as more and more people defaulted on their home loans in the US, the Rock's business collapsed. It triggered the first bank run in the UK since Overend, Gurney &amp; Co in 1866, when it asked the UK government for assistance. It was nationalised, and then sold to Virgin Money in 2012.; 3) The company’s books were liberally falsified, including revenue and inventory figures for its 2004 to 2006 fiscal years;</t>
  </si>
  <si>
    <t>1) https://en.wikipedia.org/wiki/List_of_corporate_collapses_and_scandals; http://www.theguardian.com/world/2007/jun/07/bae1;  2) https://en.m.wikipedia.org/wiki/List_of_corporate_collapses_and_scandals; FT Historical Archive 1888-2010: Gale Document Number: HS2307042490; 3) http://www.lexisnexis.com.turing.library.northwestern.edu/hottopics/lnacademic/?verb=sr&amp;csi=305962; http://www.massdevice.com/symmetry-medical-subsidiarys-reps-charged-with-years-cooking-books/; https://www.sec.gov/News/PressRelease/Detail/PressRelease/1365171485362;</t>
  </si>
  <si>
    <t>1) Financial ditress; Following the takeover of ABN-Amro, and the collapse of Lehman Bros, RBS found itself insolvent as the international credit market seized up. 58% of the shares were bought by the UK government.; 2) Rogue traders cooked books to protect their bonuses.; 3) Jagmeet Channa  - conspiracy to defraud, money laundering and abusing a position of trust;</t>
  </si>
  <si>
    <t>1) https://en.m.wikipedia.org/wiki/List_of_corporate_collapses_and_scandals; 2) http://projects.exeter.ac.uk/RDavies/arian/scandals/classic2.html; http://www.thisismoney.co.uk/money/news/article-1623448/Rogue-traders-in-14bn-bonus-scandal.html; 3) http://projects.exeter.ac.uk/RDavies/arian/scandals/classic2.html;  http://www.reuters.com/article/hsbc-fraud-idUSL0186037620080501;</t>
  </si>
  <si>
    <t>1) Merrill Lynch (Non); 2) Morgan Stanley (Non); 3) Langbar International (Crown Corporation)(Non);</t>
  </si>
  <si>
    <t>1) Rogue trader Alexis Stenfors lost 84 million pounds at London office.; 2) Rogue trader Matthew Piper caused $120m (£79m) loss.; 3)  Market manipulation- Pump and dump fraud. Invelovement of Abraham Hochman;</t>
  </si>
  <si>
    <t>1) http://projects.exeter.ac.uk/RDavies/arian/scandals/classic2.html;  http://www.forbes.com/2009/03/06/merrill-lynch-trader-markets-equity_rogue.html; 2) http://projects.exeter.ac.uk/RDavies/arian/scandals/classic2.html;  http://www.theguardian.com/business/2009/may/13/rogue-trader-fined; 3) History of Greed by Sarna, p. 98; https://en.wikipedia.org/wiki/Langbar_International; http://www.forbes.com/2009/01/29/langbar-share-claims-markets-equity-0128_markets22.html;</t>
  </si>
  <si>
    <t>1) Examines corporate governance in the UK banking industry and many of the conclusions and recommendations are also relevant for other major financial institutions.</t>
  </si>
  <si>
    <t>1) Failing in Corporate Governance and Warning Signs of a Corporate Collapse by Abi&amp; Ahmed, p. 850; https://erm.ncsu.edu/library/article/corporate-governance-banking;</t>
  </si>
  <si>
    <t>1) Insider trading - involves Christian Littlewood;</t>
  </si>
  <si>
    <t>1) http://projects.exeter.ac.uk/RDavies/arian/scandals/classic2.html; http://www.telegraph.co.uk/finance/newsbysector/banksandfinance/8298676/Banker-Christian-Littlewood-gets-longest-jail-sentence-for-millions-in-insider-trades.html</t>
  </si>
  <si>
    <t>1) UK Stewardship Code (Other);</t>
  </si>
  <si>
    <t>1) Aims to enhance the quality of engagement between asset managers and companies to help improve long-term risk-adjusted returns to shareholders.</t>
  </si>
  <si>
    <t>1) Alleged accounting improprieties, misrepresentations and disclosure failures to inflate the underlying financial metrics; U.K. investigation were dropped due to insufficient evidence, U.S. investigation continues.; 2) Deceptive conduct by London based traders; 3) Libor scandal: The company pled guilty to wire fraud, acknowledging that at least 29 employees had engaged in illegal activity.; 4) Accounting balances were misstated for 18 months at Servo, a subsidiary of Phoenix IT, a small-cap data group, through the "repeated and deliberate" circumvention of controls. As a result, net assets will be written down £14m.; 5) Accounting irregularities - money from client accounts, which should be segregated, had been mixed with the company's own funds.;</t>
  </si>
  <si>
    <t>1) http://www8.hp.com/us/en/hp-news/press-release.html?id=1334263#.Vux-a4wrIy4;  2) http://projects.exeter.ac.uk/RDavies/arian/scandals/classic2.html;  http://www.telegraph.co.uk/finance/newsbysector/banksandfinance/9933844/JP-Morgans-6.2bn-loss-caused-by-deceptive-conduct.html; 3) https://en.wikipedia.org/wiki/List_of_corporate_collapses_and_scandals; https://en.wikipedia.org/wiki/Deutsche_Bank; 4) http://www.lexisnexis.com.turing.library.northwestern.edu/hottopics/lnacademic/?verb=sr&amp;csi=305962; http://www.theregister.co.uk/2012/09/03/phoenix_it_group_accounting_probe/; 5) http://www.lexisnexis.com.turing.library.northwestern.edu/hottopics/lnacademic/?verb=sr&amp;csi=305962; http://www.telegraph.co.uk/finance/newsbysector/banksandfinance/9152834/WorldSpreads-in-fraud-inquiry.html;</t>
  </si>
  <si>
    <t>1) Speedy Hire (Acct); 2) RSA Insurance Group (Acct);</t>
  </si>
  <si>
    <t>1)The company discovered £4.5m-£5m of dubious accounting and mis-statements at its Dubai-based international division.; 2 )The company's Irish arm overstated the operation’s profitability through “inappropriate accounting”.;</t>
  </si>
  <si>
    <t>1) http://www.lexisnexis.com.turing.library.northwestern.edu/hottopics/lnacademic/?verb=sr&amp;csi=305962; http://www.telegraph.co.uk/finance/newsbysector/supportservices/10483242/Speedy-Hire-shares-on-the-skids-after-5m-accounting-scandal.html; 2) http://www.lexisnexis.com.turing.library.northwestern.edu/hottopics/lnacademic/?verb=sr&amp;csi=305962; https://www.ft.com/content/c2539de6-792a-11e3-91ac-00144feabdc0;</t>
  </si>
  <si>
    <t>1) Tesco (Acct);</t>
  </si>
  <si>
    <t>1) Early booking of commercial income (i.e., promotional money, discounts and rebates from suppliers); delayed booking of costs</t>
  </si>
  <si>
    <t>1) http://www.theguardian.com/business/live/2014/sep/22/tesco-launches-inquiry-after-overstating-profit-forecasts-by-250m-business-live</t>
  </si>
  <si>
    <t>1) Globo Plc (Acct);</t>
  </si>
  <si>
    <t xml:space="preserve">1) Charged with falsification of financial data and misrepresentation of the company's financial situation; </t>
  </si>
  <si>
    <t>1) http://uk.reuters.com/article/uk-globo-plc-accounting-idUKKCN0SK1QA20151026; http://www.lexisnexis.com.turing.library.northwestern.edu/hottopics/lnacademic/?verb=sr&amp;csi=305962; http://www.fool.co.uk/investing/2015/11/04/globo-plc-enters-administration-was-it-a-fraud-all-along/;</t>
  </si>
  <si>
    <t>1) Chartered Companies Act 1837 (Other);  2) Bellenden Ker Report (X);</t>
  </si>
  <si>
    <t>1) Joint Stock Companies Amendment Act 1847 (X);</t>
  </si>
  <si>
    <t>1) Joint Stock Companies Winding-Up Act 1848 (X);</t>
  </si>
  <si>
    <t>1) Joint Stock Companies Winding-Up Amendment Act 1849 (X);</t>
  </si>
  <si>
    <t xml:space="preserve">1) The Companies Acts 1862-1900, p.165 by Great Britain, William Godden, Stamford Hutton; </t>
  </si>
  <si>
    <t>1) Accumulated profits may be returned to shareholders in reduction of paid-in capital; 2) Establishment of the Institute of Chartered Accountants in England and Wales (ICAEW);</t>
  </si>
  <si>
    <t xml:space="preserve">1) The Companies Acts 1862-1900, p.140 by Great Britain, William Godden, Stamford Hutton; </t>
  </si>
  <si>
    <t>1) The Companies Acts 1862-1900, p.159 by Great Britain, William Godden, Stamford Hutton; 2) Fair Value vs Conservatism? Aspects of the History of Accounting, Auditing, Business and Finance from Ancient Mesopotamia to Modern China by Richard Macve, p. 13;</t>
  </si>
  <si>
    <t>1) An Act To Amend The Companies Act 1862; introduced potential unlimited liabilities of directors, reduction of capital and shares. Also, the prospectus for the 1865 Overend's floatation had failed to list several million pounds of bad debts which were transferred to the new public company by means of a secret contract with the old private firm. Parliament responded with a hastily drafted amendment to the 1867 Companies Act requiring prospectuses to list all contracts.</t>
  </si>
  <si>
    <t>1) Companies Act 1867 (Acct);</t>
  </si>
  <si>
    <t>1) Companies Act 1877 (X);</t>
  </si>
  <si>
    <t xml:space="preserve">1) The Companies Acts 1862-1900, p.161 by Great Britain, William Godden, Stamford Hutton; </t>
  </si>
  <si>
    <t>1) Companies Act 1880 (X); 2) ICAEW established (Acct)</t>
  </si>
  <si>
    <t>1) The Companies Acts 1862-1900, p.168 by Great Britain, William Godden, Stamford Hutton; 2) https://en.wikipedia.org/wiki/Institute_of_Chartered_Accountants_in_England_and_Wales;</t>
  </si>
  <si>
    <t>1) Companies (Colonial Registers) Act 1883 (X); 2) Companies Act 1883 (X);</t>
  </si>
  <si>
    <t>1) Companies Act 1886 (X);</t>
  </si>
  <si>
    <t>1) White Collar crime in Modern England by George Robson, p. 58; Finn 1961;</t>
  </si>
  <si>
    <t>1) Banking Act 1826 (X);</t>
  </si>
  <si>
    <t>1) Evidence of the rising public status of an occupational group is believed to be Parliamentary recognition of its members’ suitability to perform certain specialized tasks. The English Bankruptcy Act of 1831, in identifying  accountants as eligible for appointment to the newly created position of official assignee, may be seen as a significant milestone in the history of the accounting profession.</t>
  </si>
  <si>
    <t>1) Trading Companies Act 1834 (X);</t>
  </si>
  <si>
    <t>1) Edwards, 2001 "Accounting Regulation and the Professionalization Process: An Histrorical Essay Concerning the Significance of P.H. Abbott" abstract</t>
  </si>
  <si>
    <t>1) Gower, 1953 "The English Private Company" footnote 8</t>
  </si>
  <si>
    <t>1) Relates to the cancellation and surrender of shares and to the creation of additional capital and debenture stock</t>
  </si>
  <si>
    <t>1) Companies Clauses Act 1863 (X);</t>
  </si>
  <si>
    <t>1) Law of Railways by Hodges, p.25</t>
  </si>
  <si>
    <t>1) PWW Europe, p. 250; Waymire and Basu (2007), p.75</t>
  </si>
  <si>
    <t>1) Waymire and Basu (2007), p.75; 2) - 4) The Reform of UK Company Law (edited by John De Lacy) Appendix 3;</t>
  </si>
  <si>
    <t>1) The Companies Acts 1862-1900, p.143 by Great Britain, William Godden, Stamford Hutton; The Reform of UK Company Law (edited by John De Lacy) Appendix 3; White Collar crime in Modern England by George Robson, p.98;</t>
  </si>
  <si>
    <t>1) Companies Clauses Act 1869 (X);</t>
  </si>
  <si>
    <t>1) Amended Companies Clauses Act of 1863 as to the raising of debenture stock</t>
  </si>
  <si>
    <t>1) Companies Clauses Consolidation Act 1888 (X); 2) Preferential Payments In Bankruptcy Act 1888 (X);</t>
  </si>
  <si>
    <t>1) Law and Practice in Relation to Companies, by Rawlins and Martin, p.65; 2) The Reform of UK Company Law (edited by John De Lacy) Appendix 3;</t>
  </si>
  <si>
    <t>1) Law and Practice in Relation to Companies, by Rawlins and Martin, p.67</t>
  </si>
  <si>
    <t>1) Companies Clauses Consolidation Act 1889 (X)</t>
  </si>
  <si>
    <t>1) Companies (Memorandum of Association) Act 1890 (X);  2) Companies (Winding-up) Act 1890 (X); 3) Directors Liability Act 1890 (X);</t>
  </si>
  <si>
    <t>1) Companies (Winding-up) Act 1893 (X);</t>
  </si>
  <si>
    <t>1) Davey Report (X);</t>
  </si>
  <si>
    <t>1) Preferential Payments In Bankruptcy Amendment Act 1897 (X);</t>
  </si>
  <si>
    <t>1) Companies Act 1898 (X);</t>
  </si>
  <si>
    <t>1) An Act to Amend the Companies Act 1867</t>
  </si>
  <si>
    <t>1) Loreburn Report and Appendix (Other);</t>
  </si>
  <si>
    <t>1) The Reform of UK Company Law (edited by John De Lacy) Appendix 2; https://en.wikipedia.org/wiki/Loreburn_Report</t>
  </si>
  <si>
    <t xml:space="preserve">1) Report and Appendix to the Report of the Company Law Amendment Committee, London, HMSO, 1906 (44pp + 104pp); a report to the UK Parliament on the reform of company law. It discussed various issues of corporate financial reform. </t>
  </si>
  <si>
    <t>1) Companies Act 1908 (Acct); 2) Companies (Consolidation) Act 1908 (X);</t>
  </si>
  <si>
    <t>1) Statutory Companies (Redeemable Stock) Act 1915 (X);</t>
  </si>
  <si>
    <t>1) The Reform of UK Company Law (edited by John De Lacy) Appendix 3; 2) The Reform of UK Company Law (edited by John De Lacy) Appendix 3;</t>
  </si>
  <si>
    <t xml:space="preserve">1) Companies (Foreign Interests) Act 1917 (X); 2) Companies (Particulars As To Directors) Act 1917 (X); </t>
  </si>
  <si>
    <t>1) Wrenbury Report (X);</t>
  </si>
  <si>
    <t>1) The Reform of UK Company Law (edited by John De Lacy) Appendix 2; https://en.wikipedia.org/wiki/Report_of_the_Company_Law_Amendment_Committee</t>
  </si>
  <si>
    <t>1) Company Law Amendment Committee Report, London, HMSO, 1926 (115 pp). The report led to the Companies Act 1929, and recommended increasing disclosure through common standards on accounts. “Under the present law there is no direct statutory obligation on a company to keep proper accounts. We consider that the law should be altered so as to make the keeping of such accounts compulsory. In the case of companies it is for obvious reasons impossible to specify with any elaboration the accounts to be kept, and our recommendation goes as far in this direction as we consider to be practicable. Experience shows that in many instances, particularly in the case of private companies, accounts are not properly kept, with the result that when liquidation ensues the company's books are found to be so defective and confused that it is impossible to find out what has become of goods and money belonging to it. There can be no doubt that default of this kind is often deliberate, and we consider that heavy penalties should be imposed with imprisonment when the default is wilful."</t>
  </si>
  <si>
    <t>1) Greene Report (Acct);</t>
  </si>
  <si>
    <t>1) The Reform of UK Company Law (edited by John De Lacy) Appendix 2; https://en.wikipedia.org/wiki/Report_of_the_Committee_on_Company_Law_Amendment</t>
  </si>
  <si>
    <t>1) Report of the Committee on Company Law Amendment, London, HMSO, 1945 (115 pp); this report recommended that shareholders be given a greater degree of control over directors</t>
  </si>
  <si>
    <t>1) Jenkins Report (Other);</t>
  </si>
  <si>
    <t>1) The Reform of UK Company Law (edited by John De Lacy) Appendix 2; JENKINS COMMITTEE ON COMPANY LAW, Journal of the Institute of Actuaries (1886-1994), Vol. 89, No. 2 (SEPTEMBER 1963), pp.105-124; https://en.wikipedia.org/wiki/Jenkins_Committee_on_Company_Law</t>
  </si>
  <si>
    <t xml:space="preserve">1) Report of the Company Law Committee, London, HMSO, 1962 (223 pp); aspects covered included takeovers; the duties of directors and the rights of shareholders; had little practical result according to Brian Singleton; </t>
  </si>
  <si>
    <t>1) Companies Act (Benefitical Interests) Act 1983 (X);</t>
  </si>
  <si>
    <t>1) Companies Act 1985 (Other); 2) Companies Consolidation (Consequential Provisions) Act 1985 (X);</t>
  </si>
  <si>
    <t>1) The Reform of UK Company Law (edited by John De Lacy) Appendix 3; https://en.wikipedia.org/wiki/Companies_Act_1985; 2) The Reform of UK Company Law (edited by John De Lacy) Appendix 3;</t>
  </si>
  <si>
    <t>1) Financial Services Act 1986 (X);</t>
  </si>
  <si>
    <t>1) Act of the Parliament of the United Kingdom passed by the government of Margaret Thatcher to regulate the financial services industry. It used a mixture of governmental regulation and self-regulation, and created a Securities and Investments Board (SIB) presiding over various new self-regulating organisations (SROs). It was superseded by the Financial Services and Markets Act 2000.</t>
  </si>
  <si>
    <t>1) Cadbury Report (Acct);</t>
  </si>
  <si>
    <t>1) https://en.m.wikipedia.org/wiki/Cadbury_Report; Failing in Corporate Governance and Warning Signs of a Corporate Collapse by Abid &amp; Ahmed - p. 851; Cases in Corporate Governance-Robert Wearing-2005, p.17; https://en.wikipedia.org/wiki/UK_Corporate_Governance_Code</t>
  </si>
  <si>
    <t xml:space="preserve">1) Financial Aspects of Corporate Governance, is a report issued by "The Committee on the Financial Aspects of Corporate Governance" chaired by Adrian Cadbury that sets out recommendations on the arrangement of company boards and accounting systems to mitigate corporate governance risks and failures.  The Report was a response to major corporate scandals associated with governance failures in the UK. The committee was formed in 1991 after Polly Peck, a major UK company, went insolvent after years of falsifying financial reports. Initially limited to preventing financial fraud, when BCCI and Robert Maxwell scandals took place, Cadbury's remit was expanded to corporate governance generally. Hence the final report covered financial, auditing and corporate governance matters, and made the following three basic recommendations: i) the CEO and Chairman of companies should be separated; ii) boards should have at least three non-executive directors, two of whom should have no financial or personal ties to executives; iii) each board should have an audit committee composed of non-executive directors
</t>
  </si>
  <si>
    <t>1) Greenbury Report (Other);</t>
  </si>
  <si>
    <t>1) Poor Employment Act of 1817 (Other);</t>
  </si>
  <si>
    <t>1) https://en.wikipedia.org/wiki/Companies_Act_2006</t>
  </si>
  <si>
    <t>1) The Act provides a comprehensive code of company law for the United Kingdom, and made changes to almost every facet of the law in relation to companies. The key provisions are:  i) the Act codifies certain existing common law principles, such as those relating to directors' duties; ii) it implements the European Union's Takeover and Transparency Obligations Directives; iii) it introduces various new provisions for private and public companies; iv) it applies a single company law regime across the United Kingdom, replacing the two separate (if identical) systems for Great Britain and Northern Ireland; v) it otherwise amends or restates almost all of the Companies Act 1985 to varying degrees</t>
  </si>
  <si>
    <t>1) Transparency Directive (some of it was implemented in the Companies Act in 2006); 2) Markets in Financial Instruments Directive</t>
  </si>
  <si>
    <t>1) https://www.frc.org.uk/Our-Work/Codes-Standards/Corporate-governance/UK-Stewardship-Code.aspx; https://www.frc.org.uk/Our-Work/Publications/Corporate-Governance/UK-Stewardship-Code-September-2012.pdf; https://en.wikipedia.org/wiki/Stewardship_Code</t>
  </si>
  <si>
    <t>1) https://en.wikipedia.org/wiki/Greenbury_Report</t>
  </si>
  <si>
    <t>1) https://en.wikipedia.org/wiki/Hampel_Report; https://en.wikipedia.org/wiki/UK_Corporate_Governance_Code; 2) Failing in Corporate Governance and Warning Signs of a Corporate Collapse by Abi&amp; Ahmed, p. 851; Corporate Governance: A survey of OECD countries, p.50; Cases in Corporate Governance-Robert Wearing-2005, p.19;</t>
  </si>
  <si>
    <t xml:space="preserve">1) Aim was to review the Code laid down by the Cadbury Report. It asked whether the code's original purpose was being achieved. Hampel found that there was no need for a revolution in the UK corporate governance system. The Report aimed to combine, harmonise and clarify the Cadbury and Greenbury recommendations; 2) Published by LSE: Improve quality of board (supervisory) governance; improve quality of governance-related information available to equity markets; it consolidated findings of all three reports (e.g., Cadbury, Greenbury, Hampel) </t>
  </si>
  <si>
    <t>1) https://en.wikipedia.org/wiki/Turnbull_Report; https://en.wikipedia.org/wiki/UK_Corporate_Governance_Code</t>
  </si>
  <si>
    <t>1) https://en.wikipedia.org/wiki/Financial_Services_and_Markets_Act_2000; https://en.wikipedia.org/wiki/UK_Corporate_Governance_Code</t>
  </si>
  <si>
    <t xml:space="preserve">1) Created the Financial Services Authority (FSA) as a regulator for insurance, investment business and banking; it gave statutory authority to the Financial Conduct Authority's Listing Rules, which require public companies disclose how they have complied with the corproate governance code;
</t>
  </si>
  <si>
    <t xml:space="preserve">1) https://en.wikipedia.org/wiki/Review_of_the_role_and_effectiveness_of_non-executive_directors; Cases in Corporate Governance-Robert Wearing-2005, p.20; 2) https://en.wikipedia.org/wiki/Smith_Report; Cases in Corporate Governance-Robert Wearing-2005, p.20; 3) Corporate Governance: A survey of OECD countries, p. 50; </t>
  </si>
  <si>
    <t>1) Directly as a result of  corporate collapse of Enron and Worldcom; Higgs Report reviewed the role and effectiveness of non-executive directors and of the audit committee, aiming at improving and strengthening the existing Combined Code.; 2) Smith Report was concerned with the independence of auditors in the wake of the collapse of Arthur Andersen and the Enron scandal in the US in 2002, it recommendations now form part of the Combined Code on corporate governance; 3) (Code Updated) Improve quality of board (supervisory) governance; improve quality of governance-related information available to equity markets.;</t>
  </si>
  <si>
    <t>1) Higgs Report (Acct); 2) Smith Report (Acct); 3) Combined Code 2003 (Other);</t>
  </si>
  <si>
    <t>1) Hampel Report (Other); 2) Combined Code 1998 (Other);</t>
  </si>
  <si>
    <t xml:space="preserve">1) IFRS adoption; 2) Market Abuse Directive; 3) Prospectus Directive; 4) The key provisions of the Companies Act 2004 came into force on 6 April 2005. These include the strengthening of auditors' rights to information from directors and employees, the widened powers of the FRRP to obtain information from auditors, and the new regime for regulating auditors. </t>
  </si>
  <si>
    <t xml:space="preserve">1) http://www.allenovery.com/sitecollectiondocuments/Introduction%20to%20Basel%20II.pdf;  Bischof, J., H. Daske, F. Elfers, and L. Hail. 2016. “A tale of two regulators: Risk disclosures, liquidity, and enforcement in the banking sector.” Working paper.; </t>
  </si>
  <si>
    <t>1) Basel II Pillar 3 is based on a compulsory disclosure regime, and operates on the principle that if the financial markets are given sufficient information on the position of an institution, then the market price of the risk of that institution would be a useful tool of supervision; it aims to complement the minimum capital requirements and supervisory review process by developing a set of disclosure requirements which will allow the market participants to gauge the capital adequacy of an institution;</t>
  </si>
  <si>
    <t>1) Walker Review (X);</t>
  </si>
  <si>
    <t xml:space="preserve">1) Incorporated EU Fourth Directive; introduced standard formats for the balance sheet and profit and loss account and set out accounting principles and measurement rules </t>
  </si>
  <si>
    <t>1) Incorporated EU Seventh Directive; Provided stautory support for the indepdnent Financial Reporting Council, Accounting Standards Board and Financial Reporting Review Panel; Companies were required to state whether they had prepared their financial statements in accordance with recognized accounting standards and to disclose any departures from such standards</t>
  </si>
  <si>
    <t>1) Companies Act 1913 (X); 2) Railway Companies (Accounts and Returns) Act 1911 (Acct);</t>
  </si>
  <si>
    <t>1) An Act To Amend The Provisions Of The Companies (Consolidation) Act 1908, With Respect To Private Companies; 2) Prescribed that, as from January 1, 1913, every railway company must prepare annually accounts and returns in accordance with the form set out in the First Schedule and submit them to their auditors in that form.</t>
  </si>
  <si>
    <t>1) The Reform of UK Company Law (edited by John De Lacy) Appendix 3; 2) The Development of British Railway Accounting: 1800-1911 by J. Glynn, 1984</t>
  </si>
  <si>
    <t>1) Companies Act 1846 (X);</t>
  </si>
  <si>
    <t>1) Joint-Stock Companies Arrangement Act 1870 (X);  2) Life Assurance Companies Act 1870 (Acct);</t>
  </si>
  <si>
    <t>1) Audit of accounts in banking companies; signature on balance sheet</t>
  </si>
  <si>
    <t>1) Companies Act 1879 (Acct);</t>
  </si>
  <si>
    <t>1) Companies Act 1981 (Supra);</t>
  </si>
  <si>
    <t>1) Companies Act 1989 (Supra);</t>
  </si>
  <si>
    <t>1) Companies Act 2006 (Other);</t>
  </si>
  <si>
    <t>1) Capital Requirements Directive (Basel II) (Acct);</t>
  </si>
  <si>
    <t>1) IFRS adoption (Supra); 2) MAD (Supra); 3) Prospectus Directive (X); 4) Companies (Audit, Investigations and Community Enterprise) Act 2004 (Acct);</t>
  </si>
  <si>
    <t xml:space="preserve">1) - 2) Christensen, H., L. Hail, and C. Leuz. 2016. “Capital-market effects of securities regulation: Prior conditions, implementation, and enforcement.”; </t>
  </si>
  <si>
    <t xml:space="preserve">1) A Review of the IFRS-Adoption Literature by De George-Li-Shivakuma, p.115; 2) - 3) Christensen, H., L. Hail, and C. Leuz. 2016. “Capital-market effects of securities regulation: Prior conditions, implementation, and enforcement.” ; 4) http://www.icaew.com/en/technical/legal-and-regulatory/company-law/modernising-uk-company-law-history/companies-audit-investigations-and-community-enterprise-act-2004; https://en.wikipedia.org/wiki/Companies_(Audit,_Investigations_and_Community_Enterprise)_Act_2004; </t>
  </si>
  <si>
    <t>1) Transparency Directive (Supra); 2) MiFiD (X);</t>
  </si>
  <si>
    <t>1) Transparency Directive Amending Directive (Supra)</t>
  </si>
  <si>
    <t>1) https://www.fca.org.uk/publication/policy/ps15-01.pdf; https://www.fca.org.uk/publication/policy/ps15-26.pdf</t>
  </si>
  <si>
    <t>Accounting regulations
regl_acct</t>
  </si>
  <si>
    <t>1) Implemented the TDAD through changes to the Financial Services and Markets Act 2000 and the Financial Conducts Council's Disclosure Rules and Transparency Ruels (including early implementation on the disclosure of payments to Governments)</t>
  </si>
  <si>
    <t>1) BAE Systems (Non); 2) Northern Rock (Non); 3) Symmetry Medical TPC (Acct);</t>
  </si>
  <si>
    <t>1) Guinness affair (Saunders et al.) (Near);</t>
  </si>
  <si>
    <t xml:space="preserve">1) The company deceived shareholders and did not prepare any accounts for shareholders for the past 9 years.; 2) Directors criticised for bad operating practices. Also, accused of tariff manipulation.; 3) The company directors acted wrongfully againsr non-voting shareholders. Oppressively mismanaged.; 4) Imprudence and mismanagement from the directors of the company.; 5) Concealment, breaches and false accounting; 6) The DTI inspectors’ report on Aveley Laboratories Limited (DTI, 1981b) noted that in pursuit of fees, the audit firm showed no regard to the ethical guidelines issued by the accountancy trade associations. Auditors were criticised for conflicts of interests arising out of the acceptance of the office of the receiver for their former clients. Subsidiary APT Electronics involved in accounting manipulations; 7) For over 40 years, the chairman and secretary of ‘The Grays’, Mr Harold Percy Jaggard, had been defrauding the society of funds – which had been spent on women and racing. He’d got away with it until a routine audit in 1978 suddenly started to unravel his malpractice. What Jaggard actually did was to take advantage of his staff’s general lack of understanding of financial processes. He amended books following staff reconciliation, and also banked large mortgage cheques, ensuring that although the society was not receiving the money, the mortgagee was not out of pocket, and the mortgage was marked as redeemed. </t>
  </si>
  <si>
    <t>1) Mercantile Discount Company (Non);</t>
  </si>
  <si>
    <t>1) Associated Electrical Industries (acquisition by GEC) (Acct);</t>
  </si>
  <si>
    <t>1) British and Commonwealth / Atlantic Computers (Acct); 2) Atlantic Computers plc (Acct); 3) Astra Holdings plc (Acct);</t>
  </si>
  <si>
    <t>1) Customs and Inland Revenue Act 1878 (Acct)</t>
  </si>
  <si>
    <t>1) Financial Services and Markets Act 2000 (Other);</t>
  </si>
  <si>
    <t>1) The ICAEW set up the Accounting Standards Steering Committee (ASSC), which changed its name in 1975 to the Accounting Standards Committee (ASC). The ASC represented the six major professional accountancy bodies on matters relating to the form and content of company final financial statements. It issued 25 accounting standards known as Statements of Standard Accounting Practice (SSAPs).</t>
  </si>
  <si>
    <t>1) Day 2000</t>
  </si>
  <si>
    <t>1) Accounting Standards Committee established (Acct)</t>
  </si>
  <si>
    <t>1) Accounting Standards Board established (Acct)</t>
  </si>
  <si>
    <t>1) The role of the Accounting Standards Board (ASB) is to issue accounting standards in the United Kingdom. It is recognised for that purpose under the Companies Act 1985. It took over the task of setting accounting standards from the Accounting Standards Committee (ASC) in 1990.  Many argued that it represented the last opportunity for the profession to regulate accounting before the task was taken over by the government. A number of large company failures during 1990 and 1991, had again brought doubts about the practice of accounting and the function and validity of auditor’s reports. The reconstitution of the standard setting authority represented a move away from the accounting profession’s dominance of the process. The ASC had relied upon professional bodies for funding and even their meetings were held in premises owned by those bodies. The current structure reflects both a more independent and task orientated approach to regulation. It consists of a Financial Reporting Council, responsible for raising funds and exercising a general policy and supervisory role. The Accounting Standards Board responsible for formulating and issuing accounting standards, is situated in its own premises and has a full-time Chairman and Technical Director and staff. It has seven other members, drawn from both major companies and the profession, an academic adviser and observers from both the Treasury and the Department of Trade and Industry (DTI). Funding is jointly from the professional accounting bodies, from the DTI from the Bank of England and the Stock Exchange. The Board issues standards in its own right rather than via the individual professional bodies. Although there originally was pressure for legal backing for standards (as is the case in Australia), the government did not want to give this additional authority, preferring self-regulation to be practiced by the accounting profession.</t>
  </si>
  <si>
    <t>1) Implements a new regulatory framework for the financial system and financial services in the UK. It replaces the Financial Services Authority with two new regulators, namely the Financial Conduct Authority and the Prudential Regulation Authority, and creates the Financial Policy Committee of the Bank of England. 2) ASB was overtaken by Financial Reporting Council (FRC) on 2 July 2012. Thus, FRC is now the authority that may issue accounting standards in UK</t>
  </si>
  <si>
    <t>1) Financial Services Act 2012 (X); 2) FRC replaced ASB (Acct)</t>
  </si>
  <si>
    <t>1) https://en.wikipedia.org/wiki/Financial_Services_Act_2012; 2) https://en.wikipedia.org/wiki/Financial_Reporting_Council</t>
  </si>
  <si>
    <t>1) Dresdner Kleinwort (Non);</t>
  </si>
  <si>
    <t>1) Failure of cash flow and non-existent investments, embezzlement</t>
  </si>
  <si>
    <t>1) Trader lost £6.2m on German derivative investments; 2) No details available</t>
  </si>
  <si>
    <t>1) Recoverability (and existence) of loans; extent of oversight and regulation; falsification of accounts.;  Also, involved in massive money laundering and other financial crimes, and illegally gained the controlling interest in a major American bank.; 2) Improper use of pension fund monies;  3) The audit team of Rotaprint plc was  composed of 20 relatively inexperienced trainees led on a day-to-day basis by an unqualified senior.;  4) Ernst &amp; Young were being sued over the firm’s involvement in a rights issue relating to the collapse of Sound Diffusion Plc.; 5) No details found; 6) Robert Maxwell - CEO and chairman misappropriated funds, pledged assets as security for additional loans, diverted shares and cash from one company to another under his control and pledged those shares as security for further loans to his own private companies. 7) Defrauding creditors or unfair treatment of shareholders, questionable acquisitions and property deals.;</t>
  </si>
  <si>
    <t>1) Investigation related to fraud suspected in 1981; 2) No details found</t>
  </si>
  <si>
    <t>1) Conspired to mislead the markets over pounds 837m Blue Arrow rights issue - launched to finance the company's takeover of the larger American employment agency Manpower - by secretly buying shares themselves to raise the take-up level announced to other investors.  2) Role played by senior officers of National Westminster Bank PLC in the offer by Blue Arrow for the whole of the issued share capital of Manpower in 1987. 3) No details available</t>
  </si>
  <si>
    <t>1) Inadequate financial controls: Covered last year's cost with next year's income.; 2) Involvement of Sir Denys Lowson. Grave mismanagement of the companies-  questionable methods used in purchases and sale of shares amongst companies.; 3) Accounting fraud, Creative accounting, capital loss inserted as asset, bogus commitment fees payments; 4) No details available</t>
  </si>
  <si>
    <t>1) Investment fraud; extent of oversight and regulation; 2) Criticism over the bookkeeping system of the Greenbank.;  3) Overstated profits and misleading prospectus to shareholders; 4) No details available; 5) No details available</t>
  </si>
  <si>
    <t>1) County NatWest was the adviser for Blue Arrow, a British employment agency, in its 1987 bid for Manpower Inc., a much larger United States employment company. When a $1.3 billion stock sale to finance the bid flopped, County NatWest obscured the extent of the stock left in the investment firms' hands.; 2) Manipulated treatment of exceptional and extraordinary items; 3) Debt structure and collateral; alledged false accounting; internal controls; 4) No details available</t>
  </si>
  <si>
    <t>1) Irregularities in the financial policy of the company; Concealed and covered up the irregular payments/ remuneration to directors.; 2) No details available; 3) Poor auditing standards of the companies were reported.; 4) Company accused of deliberately avoiding the disclosure provisions of the Companies Act.; 5) Reckless trading and window dressing of accounts and loans; falsefied financial statements, Company collapsed in 1973.; 6) Asset Stripping, Fraudulent share deals, criminal deception, disregard of shareholders' interest.; 7) Investigation on true ownership of shares.; Share trading at the exchages were suspended; Compnay deciding on winding up.; 8) Poor auditing standards from the company auditor was reported.;</t>
  </si>
  <si>
    <t>1) Improper and insider dealing relating to acquisition deals; 2) Auditors of the Roadships Ltd didn't achieve the standards of independence necessary for a wholly objective audit. They didn’t exercise reasonable skill and care. Company collapsed.; 3) Directors intended to defraud company creditors and failed to maintain proper books of accounts. Finally liquidated.; 4) No details available; 5) Loans misclassified as cash on the balance sheet. Directors charged.;</t>
  </si>
  <si>
    <t>1) Insider trading in share deals, breaches of provisions of 1948 Companies Act, incompetence and mismangement ;  2) Chairman Eric Miller of Peachey Property Corporation Limited siphoned large sums of money from the company and commited suicide later.; 3) Directors deceived shareholders and defrauded the vendors of the company.; 4) The company concealed loans and some guarantees in their 1973 financial statements.; 5) No details available</t>
  </si>
  <si>
    <t>1) Auditor independence was compromised by the provision of non-auditing services to audit clients. ; 2) No details available; 3) Window dressing of accounts and lack of proper safegaurds for unsecured loan stockholders.; 4) Insider trading and questionable loans.; 5) Company funds misused by directors, violated several Securities exchange rules and Companies Act.; 6) Words inAction used capital of North Devon to meet its expenses and deceived shareholders. Company finally got liquidated.;</t>
  </si>
  <si>
    <t xml:space="preserve">1) ICAEW Library; FT Historical Archive 1888-2010: Gale Document Number:HS2305573388; 2) ICAEW Library; FT Historical Archive 1888-2010: Gale Document Number:HS2303858615; 3)  ICAEW Library; FT Historical Archive 1888-2010: Gale Document Number:HS2305570604; 4) ICAEW Library; FT Historical Archive 1888-2010: Gale Document Number:HS2305569387;  5) ICAEW Library; http://connection.ebscohost.com/c/articles/18329074/gilgate-inspectors-report-throws-up-concealment-breaches-false-accounting; FT Historical Archive 1888-2010: Gale Document Number: HS2303599923; 6) ICAEW Library; Dirty business: the unchecked power of major accountancy firms, p.34; FT Historical Archive 1888-2010: Gale Document Number:HS2304831252; Gale Document Number:HS2305575648; 7) http://www.old-things.co.uk/?tag=grays-building-society; Fraud and Corruption in Public Services: A Guide to Risk and Prevention by Jones, p.247 </t>
  </si>
  <si>
    <t>1) Commercial Bank of England (Non);</t>
  </si>
  <si>
    <t>1) English Bankruptcy Act 1831 (Other);</t>
  </si>
  <si>
    <t>1) Peter Harris Abbott (Company unknown) (Near); 2) Marylebone Bank (Non);</t>
  </si>
  <si>
    <t>1) The Bank of Manchester (Non);</t>
  </si>
  <si>
    <t>1) York and North Midland (Non); 2) City of London Convalescent Fund, Pension Society and Savings Bank (Non);</t>
  </si>
  <si>
    <t>1) The North of England Joint Stock Banking Company (Near);</t>
  </si>
  <si>
    <t>1) Paul, Strahan, and Bates banking house (Near); 2) Eastern Counties Railway (Acct); 3) Shropshire Banking Company (Non);</t>
  </si>
  <si>
    <t>1) Commercial Bank of Scotland (Near); 2) London and Eastern Banking Corporation (Acct); 3) Liverpool Bank (Acct); 4) Northumberland and Durham District Bank (Acct); 5) Western Bank of Scotland (Acct); 6) MacDonald and Co.; (Acct);</t>
  </si>
  <si>
    <t>1) Australian and Eastern Steam Navigation Company (Non);</t>
  </si>
  <si>
    <t>1) Railway Scandals (Company unknown) (Acct); 2) Overend, Gurney &amp; Co (Acct);  3) Northern Railway (Acct); 4) Alliance Building Society (Non);</t>
  </si>
  <si>
    <t xml:space="preserve">1) Transvaal Colony (Near); </t>
  </si>
  <si>
    <t>1) Barton frauds (Non); 2) Rae Gold Mining Company (Non);</t>
  </si>
  <si>
    <t>1) The London Corporation (Non);</t>
  </si>
  <si>
    <t>1) Great Eastern Railway (Acct); 2) Royal society for watercolor painters (Acct); 3) The Metropolitan and Whitehall Electric Supply Company Ltd (Acct);</t>
  </si>
  <si>
    <t>1) Commercial Bank of London (X);</t>
  </si>
  <si>
    <t>1) National Company (Non); 2) Hansard Publishing Union (Acct);</t>
  </si>
  <si>
    <t>1) Steam Loop Company (Non);</t>
  </si>
  <si>
    <t>1) Charles Singleton (Non); 2) Western Counties Bakeries (Acct); 3) Seventh West Kent Mutual Permanent Building Society (X); 4) Middlesborough Town Land Company (Acct); 5) Winchester House Group (Near);</t>
  </si>
  <si>
    <t>1) Irish Wollen (Acct); 2) London and Globe Company (Acct); 3) Panuco Copper (Acct); 4) Petzold &amp; Company (Acct);</t>
  </si>
  <si>
    <t>1) In 1901 Ernest Hooley joined forces with the Canadian swindler J. Carling Kelly in promoting the Sapphire Corundum Company to work Canadian mines. The Pall Mall Gazette exposed a number of embarrassing facts about the company, the directors resigned and the banks refused to handle the company's funds.; 2) Misled investors through false advertising of the company. The company went bankrupt later on.; 3) Duped investors of their investments and was charged with deliberate fraud.;</t>
  </si>
  <si>
    <t>1) Bank of Liverpool (Near);</t>
  </si>
  <si>
    <t>1) Sapphire Corundum Company (Near); 2) St. Jacobs Oil Limited (Near); 3) J. C. Heys and Company (Non);</t>
  </si>
  <si>
    <t>1) London Oil Storage (Acct); 2) Royal British Bank/Arthur Cochrane (Acct);</t>
  </si>
  <si>
    <t>1) Charing Cross Bank (Non); 2) British Bank of Commerce (Non); 3) Brazilian Rubber Plantations and Estates Ltd (Near);</t>
  </si>
  <si>
    <t>1) Marine Insurance Companies (X); 2) Trafford Park Estates (Near);</t>
  </si>
  <si>
    <t>1) Austin Friars Trust (Non); 2) British Cement Products and Finance Company (Acct);</t>
  </si>
  <si>
    <t>1) Dean Finance Compnay (Non); 2) Bucket Shop scandal (Non);</t>
  </si>
  <si>
    <t>1) Rolls Royce (Acct);  2) Vehicle and General Insurance Company Limited (Acct); 3) Pergamon Press (acquisition by Leasco) (Acct);</t>
  </si>
  <si>
    <t>1) E.J. Austin International Limited (Acct);</t>
  </si>
  <si>
    <t>1) Hartley Baird Limited (Acct);</t>
  </si>
  <si>
    <t xml:space="preserve">1) Court Line Limited (X); 2) First Re-Investment Trust Limited/ Nelson Financial Trust Limited/ English and Scottish Unit Trust Holdings Limited (Near); 3) London and County Securities Group Limited (Acct); 4) Kwik Save Discount Group Limited (X); </t>
  </si>
  <si>
    <t xml:space="preserve">1) Ramor Investments Limited (Acct); 2) Ardmore International Film Studios Limited (Non); 3) Bernard Russell Limited (Acct); 4) Blanes Limited (Acct); </t>
  </si>
  <si>
    <t>1) Lonrho Limited (X); 2) Roadships Ltd. (Near); 3) Dwell Constructions Limited/ Yorks. and Lancs. Construction Company Limited/ Southern &amp; Provincial Estates Limited/ Southern and Provincial Investments Limited/ Boulters Court Developments Limited (Acct); 4) Capbourne Limited/ Standfield Properties Limited/ Hibernian Property Co. Limited/ Briman Properties Limited/ Avon Land Securities Limited (X); 5) Scottish and Universal Investments (Acct);</t>
  </si>
  <si>
    <t>1) John Willment Automobiles Limited (Non);  2) Peachey Property Corporation Limited (Non); 3) Edward Wood and Company Limited/ Skibben Winton Construction Limited (Non); 4) London Capital Group Limited (Acct); 5) New Brighton Association Football and Athletic Club Company Limited (X);</t>
  </si>
  <si>
    <t>1) Birmingham and Midland Canal Carrying Company Limited (Acct); 2) Kuehne and Nagel Limited (Non); 3) Land and General Developments Limited/ Napet Securities Limited (Non); 4) Rajawella Produce Holdings Limited (Non);  5) Gilgate Holdings Limited/Raybourne Group Limited/Calomefern Limited/Desadean Properties Limited (Acct); 6) Aveley Laboratories Limited/ APT Electronic Industries (Acct); 7) Grays Building Society (Near)</t>
  </si>
  <si>
    <t>1) Burnholme and Forder Limited (Acct); 2) AEG-Telefunken (UK) Limited, Chasgift Limited (X); 3) Ashbourne Investments Limited (Acct); 4) Ferguson &amp; General Investments Limited/ C.S.T.Investments Limited (Non); 5) Larkfold Holdings Limited (Near); 6) North Devon Railway Company Limited/ Words in Action Limited (Acct);</t>
  </si>
  <si>
    <t>1) Ozalid Group Holdings Limited (Acct);  2) Bandara Investments Limited/ Bandarapola Ceylon Company Limited (X); 3) Central Provinces Manganese Ore Company Limited/ Data Investments Limited/ Vivella Limited (Near); 4) Consolidated Gold Fields Limited (Acct); 5) Cornhill Consolidated Group Limited (Acct); 6) Darjeeling Holdings Limited (Near); 7) Saint Piran Limited (Near); 8) Scotia Investments Limited (Near);</t>
  </si>
  <si>
    <t>1) Fourth City and Commercial Investment Trust Limited/ Excelads Limited/ Systematic Tooling Limited/ Cambramain Limited (Acct); 2) Kina Holdings Limited (Near); 3) Orbit Holdings Limited (Non); 4) Peek Foods Limited (Non); 5) United Industrial Company Limited (X); 6) Movitex (X);</t>
  </si>
  <si>
    <t>1) Blue Arrow plc (Non); 2) National Westminster Bank PLC (Non); 3) Aldershot Football Club Limited (X);</t>
  </si>
  <si>
    <t>1) County NatWest Limited (Near); 2) Bestwood Plc (Acct); 3) Polly Peck (Acct); 4) Bremner plc (X);</t>
  </si>
  <si>
    <t>1) Bank of Credit and Commerce International (BCCI) (Acct); 2) Mirror Group (Acct); 3) Rotaprint plc (X); 4) Sound Diffusion plc (X); 5) Aldermanbury Trust plc (X); 6) Maxwell publishing group (Near); 7) Norton Group plc (Near);</t>
  </si>
  <si>
    <t>1) London United Investments Plc (Near); 2) BOM Holdings PLC (X); 3) Milford Docks Company (Near);</t>
  </si>
  <si>
    <t>1) Edencorp Leisure PLC (Acct); 2) James Neill Holdings plc / Francis Industries Limited/ F.H.Lloyd Holdings plc / The Mersey Docks and Harbour Company/ Metal Closures Group plc / Winchmore plc (Non);</t>
  </si>
  <si>
    <t>1) Barings Bank (Near);  2) James Ferguson Holdings plc/ Barlow Clowes Gilt Managers Limited (Non);</t>
  </si>
  <si>
    <t>1) NatWest Markets (Acct); 2) Royal &amp; SunAlliance (Non);</t>
  </si>
  <si>
    <t>1) Equitable Life (Acct);  2) Solo Industries (Acct); 3) Versailles (Acct); 4) Queens Moat Houses plc (Acct);</t>
  </si>
  <si>
    <t xml:space="preserve">1) Wiggins (Acct); 2) TransTec plc (Acct); 3) Wace UK Holdings Ltd/ European Colour plc/ Tinsley Robor plc (Near); 4) Credit Suisse First Boston (Non); </t>
  </si>
  <si>
    <t>1) Independent Insurance (Acct); 2) Aberdeen Asset Management (Non); 3) Marconi Plc. (Near);</t>
  </si>
  <si>
    <t>1) M G Rover (Non); 2) Man Group (Acct); 3) Compass Group (Non);</t>
  </si>
  <si>
    <t>1) Royal Bank of Scotland Group (Near); 2) Credit Suisse (Acct); 3) HSBC Holdings (Non);</t>
  </si>
  <si>
    <t>1) Autonomy (acquisition by HP) (Acct); 2) J.P. Morgan (Non);  3) Deutsche Bank (Non); 4) Phoenix IT (Acct); 5) WorldSpreads (Acct);</t>
  </si>
  <si>
    <t xml:space="preserve">1) Minet Holdings plc/ W.M.D. Underwriting Agencies (Near); 2) House of Fraser Holdings plc (Acct); </t>
  </si>
  <si>
    <t>1) Joint Stock Companies Act 1844 (Acct); 2) Joint Stock Banking Act 1844 (Acct); 3) Gladstone Report (X); 4) Joint Stock Companies Winding-Up Act 1844 (X); 5) Railway Regulation Act of 1844 (X)</t>
  </si>
  <si>
    <t>1) Contained accounting requirements, similar to those that were being included in the railway act. 2) Companies were required to keep "proper books of account" and to balance them annually; 3) First Report of the Select Committee on Joint Stock Companies, Parliamentary Papers (HC) No 119, London, HMSO, 15 March 1844 (457 pp); 4) An Act For Facilitating The Winding-Up Of The Affairs Of Joint Stock Companies Unable To Meet Their Pecuniary Engagements; 5) Also contained some basic accounting requirements; see also 1</t>
  </si>
  <si>
    <t>1) -2) PWW Europe p.249; Waymire and Basu (2007), p. 75; 3) The Reform of UK Company Law (edited by John De Lacy) Appendix 2; 4)  The Reform of UK Company Law (edited by John De Lacy) Appendix 3; 5) Waymire and Basu 2011, p. 227; Arnold and McCartney 2003, footnote 5</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</si>
</sst>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indexed="8"/>
      <name val="Times New Roman"/>
      <family val="2"/>
    </font>
    <font>
      <sz val="11"/>
      <color theme="1"/>
      <name val="Calibri"/>
      <family val="2"/>
      <scheme val="minor"/>
    </font>
    <font>
      <sz val="10"/>
      <name val="Arial"/>
      <family val="2"/>
    </font>
    <font>
      <sz val="11"/>
      <color rgb="FF006100"/>
      <name val="Calibri"/>
      <family val="2"/>
      <scheme val="minor"/>
    </font>
    <font>
      <sz val="11"/>
      <color rgb="FF9C0006"/>
      <name val="Calibri"/>
      <family val="2"/>
      <scheme val="minor"/>
    </font>
    <font>
      <u/>
      <sz val="11"/>
      <color indexed="20"/>
      <name val="Times New Roman"/>
      <family val="2"/>
    </font>
    <font>
      <u/>
      <sz val="11"/>
      <color indexed="12"/>
      <name val="Times New Roman"/>
      <family val="2"/>
    </font>
    <font>
      <sz val="8"/>
      <name val="Helvetica"/>
      <family val="2"/>
    </font>
    <font>
      <u/>
      <sz val="11"/>
      <color theme="11"/>
      <name val="Times New Roman"/>
      <family val="2"/>
    </font>
    <font>
      <u/>
      <sz val="11"/>
      <color theme="10"/>
      <name val="Times New Roman"/>
      <family val="2"/>
    </font>
    <font>
      <i/>
      <sz val="10"/>
      <color rgb="FF7F7F7F"/>
      <name val="Calibri"/>
      <family val="2"/>
      <scheme val="minor"/>
    </font>
    <font>
      <sz val="11"/>
      <color theme="1"/>
      <name val="Calibri"/>
      <family val="2"/>
    </font>
    <font>
      <sz val="11"/>
      <color indexed="9"/>
      <name val="Calibri"/>
      <family val="2"/>
    </font>
    <font>
      <sz val="11"/>
      <name val="Calibri"/>
      <family val="2"/>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rgb="FF000000"/>
        <bgColor rgb="FF003300"/>
      </patternFill>
    </fill>
    <fill>
      <patternFill patternType="solid">
        <fgColor indexed="16"/>
        <bgColor indexed="22"/>
      </patternFill>
    </fill>
    <fill>
      <patternFill patternType="solid">
        <fgColor indexed="18"/>
        <bgColor indexed="22"/>
      </patternFill>
    </fill>
    <fill>
      <patternFill patternType="solid">
        <fgColor indexed="22"/>
        <bgColor indexed="64"/>
      </patternFill>
    </fill>
    <fill>
      <patternFill patternType="solid">
        <fgColor indexed="57"/>
        <bgColor indexed="22"/>
      </patternFill>
    </fill>
  </fills>
  <borders count="1">
    <border>
      <left/>
      <right/>
      <top/>
      <bottom/>
      <diagonal/>
    </border>
  </borders>
  <cellStyleXfs count="1645">
    <xf numFmtId="0" fontId="0" fillId="0" borderId="0"/>
    <xf numFmtId="0" fontId="2" fillId="0" borderId="0">
      <alignment vertical="center"/>
    </xf>
    <xf numFmtId="0" fontId="2" fillId="0" borderId="0">
      <alignment vertical="center"/>
    </xf>
    <xf numFmtId="0" fontId="2" fillId="0" borderId="0"/>
    <xf numFmtId="0" fontId="2" fillId="0" borderId="0">
      <alignment vertical="center"/>
    </xf>
    <xf numFmtId="0" fontId="3" fillId="2" borderId="0" applyNumberFormat="0" applyBorder="0" applyAlignment="0" applyProtection="0"/>
    <xf numFmtId="0" fontId="4" fillId="3" borderId="0" applyNumberFormat="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 fillId="0" borderId="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1" fillId="0" borderId="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10" fillId="0" borderId="0" applyNumberFormat="0" applyFill="0" applyBorder="0" applyAlignment="0" applyProtection="0"/>
  </cellStyleXfs>
  <cellXfs count="20">
    <xf numFmtId="0" fontId="0" fillId="0" borderId="0" xfId="0"/>
    <xf numFmtId="0" fontId="11" fillId="0" borderId="0" xfId="0" applyFont="1" applyFill="1" applyAlignment="1">
      <alignment vertical="center"/>
    </xf>
    <xf numFmtId="0" fontId="11" fillId="0" borderId="0" xfId="0" applyFont="1" applyFill="1" applyAlignment="1">
      <alignment horizontal="left"/>
    </xf>
    <xf numFmtId="0" fontId="11" fillId="0" borderId="0" xfId="1" applyNumberFormat="1" applyFont="1" applyFill="1" applyAlignment="1" applyProtection="1">
      <alignment horizontal="left"/>
    </xf>
    <xf numFmtId="0" fontId="11" fillId="0" borderId="0" xfId="0" applyFont="1" applyFill="1"/>
    <xf numFmtId="0" fontId="11" fillId="0" borderId="0" xfId="6" applyFont="1" applyFill="1"/>
    <xf numFmtId="0" fontId="11" fillId="0" borderId="0" xfId="0" applyFont="1" applyFill="1" applyAlignment="1">
      <alignment horizontal="fill"/>
    </xf>
    <xf numFmtId="0" fontId="11" fillId="0" borderId="0" xfId="5" applyFont="1" applyFill="1"/>
    <xf numFmtId="0" fontId="11" fillId="0" borderId="0" xfId="1" applyNumberFormat="1" applyFont="1" applyFill="1" applyAlignment="1">
      <alignment horizontal="left"/>
    </xf>
    <xf numFmtId="0" fontId="12" fillId="4" borderId="0" xfId="0" applyFont="1" applyFill="1" applyAlignment="1">
      <alignment horizontal="center" vertical="center"/>
    </xf>
    <xf numFmtId="0" fontId="12" fillId="5" borderId="0" xfId="1644" applyFont="1" applyFill="1" applyBorder="1" applyAlignment="1" applyProtection="1">
      <alignment horizontal="center" vertical="center" wrapText="1"/>
    </xf>
    <xf numFmtId="0" fontId="12" fillId="6" borderId="0" xfId="1644" applyFont="1" applyFill="1" applyBorder="1" applyAlignment="1" applyProtection="1">
      <alignment horizontal="center" vertical="center" wrapText="1"/>
    </xf>
    <xf numFmtId="0" fontId="13" fillId="7" borderId="0" xfId="0" applyFont="1" applyFill="1" applyAlignment="1"/>
    <xf numFmtId="0" fontId="13" fillId="7" borderId="0" xfId="0" applyFont="1" applyFill="1" applyAlignment="1">
      <alignment horizontal="left"/>
    </xf>
    <xf numFmtId="0" fontId="13" fillId="7" borderId="0" xfId="1644" applyFont="1" applyFill="1" applyBorder="1" applyAlignment="1" applyProtection="1">
      <alignment horizontal="left"/>
    </xf>
    <xf numFmtId="0" fontId="12" fillId="8" borderId="0" xfId="1644" applyFont="1" applyFill="1" applyBorder="1" applyAlignment="1" applyProtection="1">
      <alignment horizontal="center" vertical="center" wrapText="1"/>
    </xf>
    <xf numFmtId="0" fontId="13" fillId="7" borderId="0" xfId="1644" applyFont="1" applyFill="1" applyBorder="1" applyAlignment="1" applyProtection="1">
      <alignment horizontal="center"/>
    </xf>
    <xf numFmtId="0" fontId="11" fillId="0" borderId="0" xfId="1" applyNumberFormat="1" applyFont="1" applyFill="1" applyAlignment="1" applyProtection="1">
      <alignment horizontal="center"/>
    </xf>
    <xf numFmtId="0" fontId="11" fillId="0" borderId="0" xfId="0" applyFont="1" applyFill="1" applyAlignment="1">
      <alignment horizontal="center"/>
    </xf>
    <xf numFmtId="0" fontId="11" fillId="0" borderId="0" xfId="1" applyNumberFormat="1" applyFont="1" applyFill="1" applyAlignment="1">
      <alignment horizontal="center"/>
    </xf>
  </cellXfs>
  <cellStyles count="1645">
    <cellStyle name="ANCLAS,REZONES Y SUS PARTES,DE FUNDICION,DE HIERRO O DE ACERO" xfId="1"/>
    <cellStyle name="Bad" xfId="6" builtinId="27"/>
    <cellStyle name="bstitutes]_x000a__x000a_; The following mappings take Word for MS-DOS names, PostScript names, and TrueType_x000a__x000a_; names into account" xfId="4"/>
    <cellStyle name="bstitutes]_x000d__x000a_; The following mappings take Word for MS-DOS names, PostScript names, and TrueType_x000d__x000a_; names into account" xfId="2"/>
    <cellStyle name="Explanatory Text" xfId="1644" builtinId="53"/>
    <cellStyle name="Followed Hyperlink" xfId="261" builtinId="9" hidden="1"/>
    <cellStyle name="Followed Hyperlink" xfId="269" builtinId="9" hidden="1"/>
    <cellStyle name="Followed Hyperlink" xfId="277" builtinId="9" hidden="1"/>
    <cellStyle name="Followed Hyperlink" xfId="285" builtinId="9" hidden="1"/>
    <cellStyle name="Followed Hyperlink" xfId="293" builtinId="9" hidden="1"/>
    <cellStyle name="Followed Hyperlink" xfId="301" builtinId="9" hidden="1"/>
    <cellStyle name="Followed Hyperlink" xfId="309" builtinId="9" hidden="1"/>
    <cellStyle name="Followed Hyperlink" xfId="317" builtinId="9" hidden="1"/>
    <cellStyle name="Followed Hyperlink" xfId="325" builtinId="9" hidden="1"/>
    <cellStyle name="Followed Hyperlink" xfId="333" builtinId="9" hidden="1"/>
    <cellStyle name="Followed Hyperlink" xfId="341" builtinId="9" hidden="1"/>
    <cellStyle name="Followed Hyperlink" xfId="349" builtinId="9" hidden="1"/>
    <cellStyle name="Followed Hyperlink" xfId="357" builtinId="9" hidden="1"/>
    <cellStyle name="Followed Hyperlink" xfId="365" builtinId="9" hidden="1"/>
    <cellStyle name="Followed Hyperlink" xfId="373" builtinId="9" hidden="1"/>
    <cellStyle name="Followed Hyperlink" xfId="381" builtinId="9" hidden="1"/>
    <cellStyle name="Followed Hyperlink" xfId="389" builtinId="9" hidden="1"/>
    <cellStyle name="Followed Hyperlink" xfId="397" builtinId="9" hidden="1"/>
    <cellStyle name="Followed Hyperlink" xfId="405" builtinId="9" hidden="1"/>
    <cellStyle name="Followed Hyperlink" xfId="413" builtinId="9" hidden="1"/>
    <cellStyle name="Followed Hyperlink" xfId="421" builtinId="9" hidden="1"/>
    <cellStyle name="Followed Hyperlink" xfId="429" builtinId="9" hidden="1"/>
    <cellStyle name="Followed Hyperlink" xfId="437" builtinId="9" hidden="1"/>
    <cellStyle name="Followed Hyperlink" xfId="445" builtinId="9" hidden="1"/>
    <cellStyle name="Followed Hyperlink" xfId="453" builtinId="9" hidden="1"/>
    <cellStyle name="Followed Hyperlink" xfId="461" builtinId="9" hidden="1"/>
    <cellStyle name="Followed Hyperlink" xfId="469" builtinId="9" hidden="1"/>
    <cellStyle name="Followed Hyperlink" xfId="477" builtinId="9" hidden="1"/>
    <cellStyle name="Followed Hyperlink" xfId="485" builtinId="9" hidden="1"/>
    <cellStyle name="Followed Hyperlink" xfId="493" builtinId="9" hidden="1"/>
    <cellStyle name="Followed Hyperlink" xfId="501" builtinId="9" hidden="1"/>
    <cellStyle name="Followed Hyperlink" xfId="509" builtinId="9" hidden="1"/>
    <cellStyle name="Followed Hyperlink" xfId="517" builtinId="9" hidden="1"/>
    <cellStyle name="Followed Hyperlink" xfId="525" builtinId="9" hidden="1"/>
    <cellStyle name="Followed Hyperlink" xfId="533" builtinId="9" hidden="1"/>
    <cellStyle name="Followed Hyperlink" xfId="541" builtinId="9" hidden="1"/>
    <cellStyle name="Followed Hyperlink" xfId="549" builtinId="9" hidden="1"/>
    <cellStyle name="Followed Hyperlink" xfId="557" builtinId="9" hidden="1"/>
    <cellStyle name="Followed Hyperlink" xfId="565" builtinId="9" hidden="1"/>
    <cellStyle name="Followed Hyperlink" xfId="573" builtinId="9" hidden="1"/>
    <cellStyle name="Followed Hyperlink" xfId="581" builtinId="9" hidden="1"/>
    <cellStyle name="Followed Hyperlink" xfId="589" builtinId="9" hidden="1"/>
    <cellStyle name="Followed Hyperlink" xfId="597" builtinId="9" hidden="1"/>
    <cellStyle name="Followed Hyperlink" xfId="605" builtinId="9" hidden="1"/>
    <cellStyle name="Followed Hyperlink" xfId="613" builtinId="9" hidden="1"/>
    <cellStyle name="Followed Hyperlink" xfId="621" builtinId="9" hidden="1"/>
    <cellStyle name="Followed Hyperlink" xfId="629" builtinId="9" hidden="1"/>
    <cellStyle name="Followed Hyperlink" xfId="637" builtinId="9" hidden="1"/>
    <cellStyle name="Followed Hyperlink" xfId="645" builtinId="9" hidden="1"/>
    <cellStyle name="Followed Hyperlink" xfId="653" builtinId="9" hidden="1"/>
    <cellStyle name="Followed Hyperlink" xfId="661" builtinId="9" hidden="1"/>
    <cellStyle name="Followed Hyperlink" xfId="669" builtinId="9" hidden="1"/>
    <cellStyle name="Followed Hyperlink" xfId="677" builtinId="9" hidden="1"/>
    <cellStyle name="Followed Hyperlink" xfId="685" builtinId="9" hidden="1"/>
    <cellStyle name="Followed Hyperlink" xfId="693" builtinId="9" hidden="1"/>
    <cellStyle name="Followed Hyperlink" xfId="701" builtinId="9" hidden="1"/>
    <cellStyle name="Followed Hyperlink" xfId="709" builtinId="9" hidden="1"/>
    <cellStyle name="Followed Hyperlink" xfId="717" builtinId="9" hidden="1"/>
    <cellStyle name="Followed Hyperlink" xfId="725" builtinId="9" hidden="1"/>
    <cellStyle name="Followed Hyperlink" xfId="733" builtinId="9" hidden="1"/>
    <cellStyle name="Followed Hyperlink" xfId="741" builtinId="9" hidden="1"/>
    <cellStyle name="Followed Hyperlink" xfId="749" builtinId="9" hidden="1"/>
    <cellStyle name="Followed Hyperlink" xfId="757" builtinId="9" hidden="1"/>
    <cellStyle name="Followed Hyperlink" xfId="765" builtinId="9" hidden="1"/>
    <cellStyle name="Followed Hyperlink" xfId="773" builtinId="9" hidden="1"/>
    <cellStyle name="Followed Hyperlink" xfId="781" builtinId="9" hidden="1"/>
    <cellStyle name="Followed Hyperlink" xfId="789" builtinId="9" hidden="1"/>
    <cellStyle name="Followed Hyperlink" xfId="797" builtinId="9" hidden="1"/>
    <cellStyle name="Followed Hyperlink" xfId="805" builtinId="9" hidden="1"/>
    <cellStyle name="Followed Hyperlink" xfId="813" builtinId="9" hidden="1"/>
    <cellStyle name="Followed Hyperlink" xfId="821" builtinId="9" hidden="1"/>
    <cellStyle name="Followed Hyperlink" xfId="829" builtinId="9" hidden="1"/>
    <cellStyle name="Followed Hyperlink" xfId="837" builtinId="9" hidden="1"/>
    <cellStyle name="Followed Hyperlink" xfId="845" builtinId="9" hidden="1"/>
    <cellStyle name="Followed Hyperlink" xfId="853" builtinId="9" hidden="1"/>
    <cellStyle name="Followed Hyperlink" xfId="861" builtinId="9" hidden="1"/>
    <cellStyle name="Followed Hyperlink" xfId="869" builtinId="9" hidden="1"/>
    <cellStyle name="Followed Hyperlink" xfId="877" builtinId="9" hidden="1"/>
    <cellStyle name="Followed Hyperlink" xfId="885" builtinId="9" hidden="1"/>
    <cellStyle name="Followed Hyperlink" xfId="893" builtinId="9" hidden="1"/>
    <cellStyle name="Followed Hyperlink" xfId="901" builtinId="9" hidden="1"/>
    <cellStyle name="Followed Hyperlink" xfId="909" builtinId="9" hidden="1"/>
    <cellStyle name="Followed Hyperlink" xfId="917" builtinId="9" hidden="1"/>
    <cellStyle name="Followed Hyperlink" xfId="925" builtinId="9" hidden="1"/>
    <cellStyle name="Followed Hyperlink" xfId="933" builtinId="9" hidden="1"/>
    <cellStyle name="Followed Hyperlink" xfId="941" builtinId="9" hidden="1"/>
    <cellStyle name="Followed Hyperlink" xfId="949" builtinId="9" hidden="1"/>
    <cellStyle name="Followed Hyperlink" xfId="957" builtinId="9" hidden="1"/>
    <cellStyle name="Followed Hyperlink" xfId="965" builtinId="9" hidden="1"/>
    <cellStyle name="Followed Hyperlink" xfId="973" builtinId="9" hidden="1"/>
    <cellStyle name="Followed Hyperlink" xfId="981" builtinId="9" hidden="1"/>
    <cellStyle name="Followed Hyperlink" xfId="989" builtinId="9" hidden="1"/>
    <cellStyle name="Followed Hyperlink" xfId="997" builtinId="9" hidden="1"/>
    <cellStyle name="Followed Hyperlink" xfId="1005" builtinId="9" hidden="1"/>
    <cellStyle name="Followed Hyperlink" xfId="1013" builtinId="9" hidden="1"/>
    <cellStyle name="Followed Hyperlink" xfId="1021" builtinId="9" hidden="1"/>
    <cellStyle name="Followed Hyperlink" xfId="1029" builtinId="9" hidden="1"/>
    <cellStyle name="Followed Hyperlink" xfId="1037" builtinId="9" hidden="1"/>
    <cellStyle name="Followed Hyperlink" xfId="1045" builtinId="9" hidden="1"/>
    <cellStyle name="Followed Hyperlink" xfId="1053" builtinId="9" hidden="1"/>
    <cellStyle name="Followed Hyperlink" xfId="1061" builtinId="9" hidden="1"/>
    <cellStyle name="Followed Hyperlink" xfId="1069" builtinId="9" hidden="1"/>
    <cellStyle name="Followed Hyperlink" xfId="1077" builtinId="9" hidden="1"/>
    <cellStyle name="Followed Hyperlink" xfId="1085" builtinId="9" hidden="1"/>
    <cellStyle name="Followed Hyperlink" xfId="1093" builtinId="9" hidden="1"/>
    <cellStyle name="Followed Hyperlink" xfId="1101" builtinId="9" hidden="1"/>
    <cellStyle name="Followed Hyperlink" xfId="1109" builtinId="9" hidden="1"/>
    <cellStyle name="Followed Hyperlink" xfId="1117" builtinId="9" hidden="1"/>
    <cellStyle name="Followed Hyperlink" xfId="1125" builtinId="9" hidden="1"/>
    <cellStyle name="Followed Hyperlink" xfId="1133" builtinId="9" hidden="1"/>
    <cellStyle name="Followed Hyperlink" xfId="1141" builtinId="9" hidden="1"/>
    <cellStyle name="Followed Hyperlink" xfId="1149" builtinId="9" hidden="1"/>
    <cellStyle name="Followed Hyperlink" xfId="1157" builtinId="9" hidden="1"/>
    <cellStyle name="Followed Hyperlink" xfId="1165" builtinId="9" hidden="1"/>
    <cellStyle name="Followed Hyperlink" xfId="1173" builtinId="9" hidden="1"/>
    <cellStyle name="Followed Hyperlink" xfId="1181" builtinId="9" hidden="1"/>
    <cellStyle name="Followed Hyperlink" xfId="1189" builtinId="9" hidden="1"/>
    <cellStyle name="Followed Hyperlink" xfId="1197" builtinId="9" hidden="1"/>
    <cellStyle name="Followed Hyperlink" xfId="1205" builtinId="9" hidden="1"/>
    <cellStyle name="Followed Hyperlink" xfId="1213" builtinId="9" hidden="1"/>
    <cellStyle name="Followed Hyperlink" xfId="1221" builtinId="9" hidden="1"/>
    <cellStyle name="Followed Hyperlink" xfId="1229" builtinId="9" hidden="1"/>
    <cellStyle name="Followed Hyperlink" xfId="1237" builtinId="9" hidden="1"/>
    <cellStyle name="Followed Hyperlink" xfId="1245" builtinId="9" hidden="1"/>
    <cellStyle name="Followed Hyperlink" xfId="1253" builtinId="9" hidden="1"/>
    <cellStyle name="Followed Hyperlink" xfId="1261" builtinId="9" hidden="1"/>
    <cellStyle name="Followed Hyperlink" xfId="1269" builtinId="9" hidden="1"/>
    <cellStyle name="Followed Hyperlink" xfId="1277" builtinId="9" hidden="1"/>
    <cellStyle name="Followed Hyperlink" xfId="1285" builtinId="9" hidden="1"/>
    <cellStyle name="Followed Hyperlink" xfId="1293" builtinId="9" hidden="1"/>
    <cellStyle name="Followed Hyperlink" xfId="1301" builtinId="9" hidden="1"/>
    <cellStyle name="Followed Hyperlink" xfId="1309" builtinId="9" hidden="1"/>
    <cellStyle name="Followed Hyperlink" xfId="1317" builtinId="9" hidden="1"/>
    <cellStyle name="Followed Hyperlink" xfId="1325" builtinId="9" hidden="1"/>
    <cellStyle name="Followed Hyperlink" xfId="1337" builtinId="9" hidden="1"/>
    <cellStyle name="Followed Hyperlink" xfId="1352" builtinId="9" hidden="1"/>
    <cellStyle name="Followed Hyperlink" xfId="1368" builtinId="9" hidden="1"/>
    <cellStyle name="Followed Hyperlink" xfId="1382" builtinId="9" hidden="1"/>
    <cellStyle name="Followed Hyperlink" xfId="1398" builtinId="9" hidden="1"/>
    <cellStyle name="Followed Hyperlink" xfId="1414" builtinId="9" hidden="1"/>
    <cellStyle name="Followed Hyperlink" xfId="1430" builtinId="9" hidden="1"/>
    <cellStyle name="Followed Hyperlink" xfId="1446" builtinId="9" hidden="1"/>
    <cellStyle name="Followed Hyperlink" xfId="1462" builtinId="9" hidden="1"/>
    <cellStyle name="Followed Hyperlink" xfId="1478" builtinId="9" hidden="1"/>
    <cellStyle name="Followed Hyperlink" xfId="1495" builtinId="9" hidden="1"/>
    <cellStyle name="Followed Hyperlink" xfId="1504" builtinId="9" hidden="1"/>
    <cellStyle name="Followed Hyperlink" xfId="1512" builtinId="9" hidden="1"/>
    <cellStyle name="Followed Hyperlink" xfId="1520" builtinId="9" hidden="1"/>
    <cellStyle name="Followed Hyperlink" xfId="1528" builtinId="9" hidden="1"/>
    <cellStyle name="Followed Hyperlink" xfId="1536" builtinId="9" hidden="1"/>
    <cellStyle name="Followed Hyperlink" xfId="1544" builtinId="9" hidden="1"/>
    <cellStyle name="Followed Hyperlink" xfId="1552" builtinId="9" hidden="1"/>
    <cellStyle name="Followed Hyperlink" xfId="1560" builtinId="9" hidden="1"/>
    <cellStyle name="Followed Hyperlink" xfId="1568" builtinId="9" hidden="1"/>
    <cellStyle name="Followed Hyperlink" xfId="1576" builtinId="9" hidden="1"/>
    <cellStyle name="Followed Hyperlink" xfId="1584" builtinId="9" hidden="1"/>
    <cellStyle name="Followed Hyperlink" xfId="1592" builtinId="9" hidden="1"/>
    <cellStyle name="Followed Hyperlink" xfId="1600" builtinId="9" hidden="1"/>
    <cellStyle name="Followed Hyperlink" xfId="1608" builtinId="9" hidden="1"/>
    <cellStyle name="Followed Hyperlink" xfId="1616" builtinId="9" hidden="1"/>
    <cellStyle name="Followed Hyperlink" xfId="1629" builtinId="9" hidden="1"/>
    <cellStyle name="Followed Hyperlink" xfId="1643" builtinId="9" hidden="1"/>
    <cellStyle name="Followed Hyperlink" xfId="1627" builtinId="9" hidden="1"/>
    <cellStyle name="Followed Hyperlink" xfId="1615" builtinId="9" hidden="1"/>
    <cellStyle name="Followed Hyperlink" xfId="1607" builtinId="9" hidden="1"/>
    <cellStyle name="Followed Hyperlink" xfId="1599" builtinId="9" hidden="1"/>
    <cellStyle name="Followed Hyperlink" xfId="1591" builtinId="9" hidden="1"/>
    <cellStyle name="Followed Hyperlink" xfId="1583" builtinId="9" hidden="1"/>
    <cellStyle name="Followed Hyperlink" xfId="1575" builtinId="9" hidden="1"/>
    <cellStyle name="Followed Hyperlink" xfId="1567" builtinId="9" hidden="1"/>
    <cellStyle name="Followed Hyperlink" xfId="1559" builtinId="9" hidden="1"/>
    <cellStyle name="Followed Hyperlink" xfId="1551" builtinId="9" hidden="1"/>
    <cellStyle name="Followed Hyperlink" xfId="1543" builtinId="9" hidden="1"/>
    <cellStyle name="Followed Hyperlink" xfId="1535" builtinId="9" hidden="1"/>
    <cellStyle name="Followed Hyperlink" xfId="1527" builtinId="9" hidden="1"/>
    <cellStyle name="Followed Hyperlink" xfId="1519" builtinId="9" hidden="1"/>
    <cellStyle name="Followed Hyperlink" xfId="1511" builtinId="9" hidden="1"/>
    <cellStyle name="Followed Hyperlink" xfId="1503" builtinId="9" hidden="1"/>
    <cellStyle name="Followed Hyperlink" xfId="1493" builtinId="9" hidden="1"/>
    <cellStyle name="Followed Hyperlink" xfId="1476" builtinId="9" hidden="1"/>
    <cellStyle name="Followed Hyperlink" xfId="1460" builtinId="9" hidden="1"/>
    <cellStyle name="Followed Hyperlink" xfId="1444" builtinId="9" hidden="1"/>
    <cellStyle name="Followed Hyperlink" xfId="1428" builtinId="9" hidden="1"/>
    <cellStyle name="Followed Hyperlink" xfId="1412" builtinId="9" hidden="1"/>
    <cellStyle name="Followed Hyperlink" xfId="1396" builtinId="9" hidden="1"/>
    <cellStyle name="Followed Hyperlink" xfId="1380" builtinId="9" hidden="1"/>
    <cellStyle name="Followed Hyperlink" xfId="1366" builtinId="9" hidden="1"/>
    <cellStyle name="Followed Hyperlink" xfId="1350" builtinId="9" hidden="1"/>
    <cellStyle name="Followed Hyperlink" xfId="1335" builtinId="9" hidden="1"/>
    <cellStyle name="Followed Hyperlink" xfId="1324" builtinId="9" hidden="1"/>
    <cellStyle name="Followed Hyperlink" xfId="1316" builtinId="9" hidden="1"/>
    <cellStyle name="Followed Hyperlink" xfId="1308" builtinId="9" hidden="1"/>
    <cellStyle name="Followed Hyperlink" xfId="1300" builtinId="9" hidden="1"/>
    <cellStyle name="Followed Hyperlink" xfId="1292" builtinId="9" hidden="1"/>
    <cellStyle name="Followed Hyperlink" xfId="1284" builtinId="9" hidden="1"/>
    <cellStyle name="Followed Hyperlink" xfId="1276" builtinId="9" hidden="1"/>
    <cellStyle name="Followed Hyperlink" xfId="1268" builtinId="9" hidden="1"/>
    <cellStyle name="Followed Hyperlink" xfId="1260" builtinId="9" hidden="1"/>
    <cellStyle name="Followed Hyperlink" xfId="1252" builtinId="9" hidden="1"/>
    <cellStyle name="Followed Hyperlink" xfId="1244" builtinId="9" hidden="1"/>
    <cellStyle name="Followed Hyperlink" xfId="1236" builtinId="9" hidden="1"/>
    <cellStyle name="Followed Hyperlink" xfId="1228" builtinId="9" hidden="1"/>
    <cellStyle name="Followed Hyperlink" xfId="1220" builtinId="9" hidden="1"/>
    <cellStyle name="Followed Hyperlink" xfId="1212" builtinId="9" hidden="1"/>
    <cellStyle name="Followed Hyperlink" xfId="1204" builtinId="9" hidden="1"/>
    <cellStyle name="Followed Hyperlink" xfId="1196" builtinId="9" hidden="1"/>
    <cellStyle name="Followed Hyperlink" xfId="1188" builtinId="9" hidden="1"/>
    <cellStyle name="Followed Hyperlink" xfId="1180" builtinId="9" hidden="1"/>
    <cellStyle name="Followed Hyperlink" xfId="1172" builtinId="9" hidden="1"/>
    <cellStyle name="Followed Hyperlink" xfId="1164" builtinId="9" hidden="1"/>
    <cellStyle name="Followed Hyperlink" xfId="1156" builtinId="9" hidden="1"/>
    <cellStyle name="Followed Hyperlink" xfId="1148" builtinId="9" hidden="1"/>
    <cellStyle name="Followed Hyperlink" xfId="1140" builtinId="9" hidden="1"/>
    <cellStyle name="Followed Hyperlink" xfId="1132" builtinId="9" hidden="1"/>
    <cellStyle name="Followed Hyperlink" xfId="1124" builtinId="9" hidden="1"/>
    <cellStyle name="Followed Hyperlink" xfId="1116" builtinId="9" hidden="1"/>
    <cellStyle name="Followed Hyperlink" xfId="1108" builtinId="9" hidden="1"/>
    <cellStyle name="Followed Hyperlink" xfId="1100" builtinId="9" hidden="1"/>
    <cellStyle name="Followed Hyperlink" xfId="1092" builtinId="9" hidden="1"/>
    <cellStyle name="Followed Hyperlink" xfId="1084" builtinId="9" hidden="1"/>
    <cellStyle name="Followed Hyperlink" xfId="1076" builtinId="9" hidden="1"/>
    <cellStyle name="Followed Hyperlink" xfId="1068" builtinId="9" hidden="1"/>
    <cellStyle name="Followed Hyperlink" xfId="1060" builtinId="9" hidden="1"/>
    <cellStyle name="Followed Hyperlink" xfId="1052" builtinId="9" hidden="1"/>
    <cellStyle name="Followed Hyperlink" xfId="1044" builtinId="9" hidden="1"/>
    <cellStyle name="Followed Hyperlink" xfId="1036" builtinId="9" hidden="1"/>
    <cellStyle name="Followed Hyperlink" xfId="1028" builtinId="9" hidden="1"/>
    <cellStyle name="Followed Hyperlink" xfId="1020" builtinId="9" hidden="1"/>
    <cellStyle name="Followed Hyperlink" xfId="1012" builtinId="9" hidden="1"/>
    <cellStyle name="Followed Hyperlink" xfId="1004" builtinId="9" hidden="1"/>
    <cellStyle name="Followed Hyperlink" xfId="996" builtinId="9" hidden="1"/>
    <cellStyle name="Followed Hyperlink" xfId="988" builtinId="9" hidden="1"/>
    <cellStyle name="Followed Hyperlink" xfId="980" builtinId="9" hidden="1"/>
    <cellStyle name="Followed Hyperlink" xfId="972" builtinId="9" hidden="1"/>
    <cellStyle name="Followed Hyperlink" xfId="964" builtinId="9" hidden="1"/>
    <cellStyle name="Followed Hyperlink" xfId="956" builtinId="9" hidden="1"/>
    <cellStyle name="Followed Hyperlink" xfId="948" builtinId="9" hidden="1"/>
    <cellStyle name="Followed Hyperlink" xfId="940" builtinId="9" hidden="1"/>
    <cellStyle name="Followed Hyperlink" xfId="932" builtinId="9" hidden="1"/>
    <cellStyle name="Followed Hyperlink" xfId="924" builtinId="9" hidden="1"/>
    <cellStyle name="Followed Hyperlink" xfId="916" builtinId="9" hidden="1"/>
    <cellStyle name="Followed Hyperlink" xfId="908" builtinId="9" hidden="1"/>
    <cellStyle name="Followed Hyperlink" xfId="900" builtinId="9" hidden="1"/>
    <cellStyle name="Followed Hyperlink" xfId="892" builtinId="9" hidden="1"/>
    <cellStyle name="Followed Hyperlink" xfId="884" builtinId="9" hidden="1"/>
    <cellStyle name="Followed Hyperlink" xfId="876" builtinId="9" hidden="1"/>
    <cellStyle name="Followed Hyperlink" xfId="868" builtinId="9" hidden="1"/>
    <cellStyle name="Followed Hyperlink" xfId="860" builtinId="9" hidden="1"/>
    <cellStyle name="Followed Hyperlink" xfId="852" builtinId="9" hidden="1"/>
    <cellStyle name="Followed Hyperlink" xfId="844" builtinId="9" hidden="1"/>
    <cellStyle name="Followed Hyperlink" xfId="836" builtinId="9" hidden="1"/>
    <cellStyle name="Followed Hyperlink" xfId="828" builtinId="9" hidden="1"/>
    <cellStyle name="Followed Hyperlink" xfId="820" builtinId="9" hidden="1"/>
    <cellStyle name="Followed Hyperlink" xfId="812" builtinId="9" hidden="1"/>
    <cellStyle name="Followed Hyperlink" xfId="804" builtinId="9" hidden="1"/>
    <cellStyle name="Followed Hyperlink" xfId="796" builtinId="9" hidden="1"/>
    <cellStyle name="Followed Hyperlink" xfId="788" builtinId="9" hidden="1"/>
    <cellStyle name="Followed Hyperlink" xfId="780" builtinId="9" hidden="1"/>
    <cellStyle name="Followed Hyperlink" xfId="772" builtinId="9" hidden="1"/>
    <cellStyle name="Followed Hyperlink" xfId="764" builtinId="9" hidden="1"/>
    <cellStyle name="Followed Hyperlink" xfId="756" builtinId="9" hidden="1"/>
    <cellStyle name="Followed Hyperlink" xfId="748" builtinId="9" hidden="1"/>
    <cellStyle name="Followed Hyperlink" xfId="740" builtinId="9" hidden="1"/>
    <cellStyle name="Followed Hyperlink" xfId="732" builtinId="9" hidden="1"/>
    <cellStyle name="Followed Hyperlink" xfId="724" builtinId="9" hidden="1"/>
    <cellStyle name="Followed Hyperlink" xfId="716" builtinId="9" hidden="1"/>
    <cellStyle name="Followed Hyperlink" xfId="708" builtinId="9" hidden="1"/>
    <cellStyle name="Followed Hyperlink" xfId="700" builtinId="9" hidden="1"/>
    <cellStyle name="Followed Hyperlink" xfId="692" builtinId="9" hidden="1"/>
    <cellStyle name="Followed Hyperlink" xfId="684" builtinId="9" hidden="1"/>
    <cellStyle name="Followed Hyperlink" xfId="676" builtinId="9" hidden="1"/>
    <cellStyle name="Followed Hyperlink" xfId="668" builtinId="9" hidden="1"/>
    <cellStyle name="Followed Hyperlink" xfId="660" builtinId="9" hidden="1"/>
    <cellStyle name="Followed Hyperlink" xfId="652" builtinId="9" hidden="1"/>
    <cellStyle name="Followed Hyperlink" xfId="644" builtinId="9" hidden="1"/>
    <cellStyle name="Followed Hyperlink" xfId="636" builtinId="9" hidden="1"/>
    <cellStyle name="Followed Hyperlink" xfId="628" builtinId="9" hidden="1"/>
    <cellStyle name="Followed Hyperlink" xfId="620" builtinId="9" hidden="1"/>
    <cellStyle name="Followed Hyperlink" xfId="612" builtinId="9" hidden="1"/>
    <cellStyle name="Followed Hyperlink" xfId="604" builtinId="9" hidden="1"/>
    <cellStyle name="Followed Hyperlink" xfId="596" builtinId="9" hidden="1"/>
    <cellStyle name="Followed Hyperlink" xfId="588" builtinId="9" hidden="1"/>
    <cellStyle name="Followed Hyperlink" xfId="580" builtinId="9" hidden="1"/>
    <cellStyle name="Followed Hyperlink" xfId="572" builtinId="9" hidden="1"/>
    <cellStyle name="Followed Hyperlink" xfId="564" builtinId="9" hidden="1"/>
    <cellStyle name="Followed Hyperlink" xfId="556" builtinId="9" hidden="1"/>
    <cellStyle name="Followed Hyperlink" xfId="548" builtinId="9" hidden="1"/>
    <cellStyle name="Followed Hyperlink" xfId="540" builtinId="9" hidden="1"/>
    <cellStyle name="Followed Hyperlink" xfId="532" builtinId="9" hidden="1"/>
    <cellStyle name="Followed Hyperlink" xfId="524" builtinId="9" hidden="1"/>
    <cellStyle name="Followed Hyperlink" xfId="516" builtinId="9" hidden="1"/>
    <cellStyle name="Followed Hyperlink" xfId="508" builtinId="9" hidden="1"/>
    <cellStyle name="Followed Hyperlink" xfId="500" builtinId="9" hidden="1"/>
    <cellStyle name="Followed Hyperlink" xfId="492" builtinId="9" hidden="1"/>
    <cellStyle name="Followed Hyperlink" xfId="484" builtinId="9" hidden="1"/>
    <cellStyle name="Followed Hyperlink" xfId="476" builtinId="9" hidden="1"/>
    <cellStyle name="Followed Hyperlink" xfId="468" builtinId="9" hidden="1"/>
    <cellStyle name="Followed Hyperlink" xfId="460" builtinId="9" hidden="1"/>
    <cellStyle name="Followed Hyperlink" xfId="452" builtinId="9" hidden="1"/>
    <cellStyle name="Followed Hyperlink" xfId="444" builtinId="9" hidden="1"/>
    <cellStyle name="Followed Hyperlink" xfId="436" builtinId="9" hidden="1"/>
    <cellStyle name="Followed Hyperlink" xfId="428" builtinId="9" hidden="1"/>
    <cellStyle name="Followed Hyperlink" xfId="420" builtinId="9" hidden="1"/>
    <cellStyle name="Followed Hyperlink" xfId="412" builtinId="9" hidden="1"/>
    <cellStyle name="Followed Hyperlink" xfId="404" builtinId="9" hidden="1"/>
    <cellStyle name="Followed Hyperlink" xfId="396" builtinId="9" hidden="1"/>
    <cellStyle name="Followed Hyperlink" xfId="388" builtinId="9" hidden="1"/>
    <cellStyle name="Followed Hyperlink" xfId="380" builtinId="9" hidden="1"/>
    <cellStyle name="Followed Hyperlink" xfId="372" builtinId="9" hidden="1"/>
    <cellStyle name="Followed Hyperlink" xfId="364" builtinId="9" hidden="1"/>
    <cellStyle name="Followed Hyperlink" xfId="356" builtinId="9" hidden="1"/>
    <cellStyle name="Followed Hyperlink" xfId="348" builtinId="9" hidden="1"/>
    <cellStyle name="Followed Hyperlink" xfId="340" builtinId="9" hidden="1"/>
    <cellStyle name="Followed Hyperlink" xfId="332" builtinId="9" hidden="1"/>
    <cellStyle name="Followed Hyperlink" xfId="324" builtinId="9" hidden="1"/>
    <cellStyle name="Followed Hyperlink" xfId="316" builtinId="9" hidden="1"/>
    <cellStyle name="Followed Hyperlink" xfId="308" builtinId="9" hidden="1"/>
    <cellStyle name="Followed Hyperlink" xfId="300" builtinId="9" hidden="1"/>
    <cellStyle name="Followed Hyperlink" xfId="292" builtinId="9" hidden="1"/>
    <cellStyle name="Followed Hyperlink" xfId="284" builtinId="9" hidden="1"/>
    <cellStyle name="Followed Hyperlink" xfId="276" builtinId="9" hidden="1"/>
    <cellStyle name="Followed Hyperlink" xfId="268" builtinId="9" hidden="1"/>
    <cellStyle name="Followed Hyperlink" xfId="260" builtinId="9" hidden="1"/>
    <cellStyle name="Followed Hyperlink" xfId="252" builtinId="9" hidden="1"/>
    <cellStyle name="Followed Hyperlink" xfId="244" builtinId="9" hidden="1"/>
    <cellStyle name="Followed Hyperlink" xfId="236" builtinId="9" hidden="1"/>
    <cellStyle name="Followed Hyperlink" xfId="228" builtinId="9" hidden="1"/>
    <cellStyle name="Followed Hyperlink" xfId="220" builtinId="9" hidden="1"/>
    <cellStyle name="Followed Hyperlink" xfId="212" builtinId="9" hidden="1"/>
    <cellStyle name="Followed Hyperlink" xfId="204" builtinId="9" hidden="1"/>
    <cellStyle name="Followed Hyperlink" xfId="196" builtinId="9" hidden="1"/>
    <cellStyle name="Followed Hyperlink" xfId="188" builtinId="9" hidden="1"/>
    <cellStyle name="Followed Hyperlink" xfId="180" builtinId="9" hidden="1"/>
    <cellStyle name="Followed Hyperlink" xfId="172" builtinId="9" hidden="1"/>
    <cellStyle name="Followed Hyperlink" xfId="164" builtinId="9" hidden="1"/>
    <cellStyle name="Followed Hyperlink" xfId="156" builtinId="9" hidden="1"/>
    <cellStyle name="Followed Hyperlink" xfId="148" builtinId="9" hidden="1"/>
    <cellStyle name="Followed Hyperlink" xfId="140" builtinId="9" hidden="1"/>
    <cellStyle name="Followed Hyperlink" xfId="132" builtinId="9" hidden="1"/>
    <cellStyle name="Followed Hyperlink" xfId="124" builtinId="9" hidden="1"/>
    <cellStyle name="Followed Hyperlink" xfId="116" builtinId="9" hidden="1"/>
    <cellStyle name="Followed Hyperlink" xfId="108" builtinId="9" hidden="1"/>
    <cellStyle name="Followed Hyperlink" xfId="100" builtinId="9" hidden="1"/>
    <cellStyle name="Followed Hyperlink" xfId="92" builtinId="9" hidden="1"/>
    <cellStyle name="Followed Hyperlink" xfId="84" builtinId="9" hidden="1"/>
    <cellStyle name="Followed Hyperlink" xfId="76" builtinId="9" hidden="1"/>
    <cellStyle name="Followed Hyperlink" xfId="68" builtinId="9" hidden="1"/>
    <cellStyle name="Followed Hyperlink" xfId="60" builtinId="9" hidden="1"/>
    <cellStyle name="Followed Hyperlink" xfId="52" builtinId="9" hidden="1"/>
    <cellStyle name="Followed Hyperlink" xfId="44" builtinId="9" hidden="1"/>
    <cellStyle name="Followed Hyperlink" xfId="25" builtinId="9" hidden="1"/>
    <cellStyle name="Followed Hyperlink" xfId="30" builtinId="9" hidden="1"/>
    <cellStyle name="Followed Hyperlink" xfId="35" builtinId="9" hidden="1"/>
    <cellStyle name="Followed Hyperlink" xfId="41" builtinId="9" hidden="1"/>
    <cellStyle name="Followed Hyperlink" xfId="36" builtinId="9" hidden="1"/>
    <cellStyle name="Followed Hyperlink" xfId="20" builtinId="9" hidden="1"/>
    <cellStyle name="Followed Hyperlink" xfId="17" builtinId="9" hidden="1"/>
    <cellStyle name="Followed Hyperlink" xfId="12" builtinId="9" hidden="1"/>
    <cellStyle name="Followed Hyperlink" xfId="7" builtinId="9" hidden="1"/>
    <cellStyle name="Followed Hyperlink" xfId="11" builtinId="9" hidden="1"/>
    <cellStyle name="Followed Hyperlink" xfId="16" builtinId="9" hidden="1"/>
    <cellStyle name="Followed Hyperlink" xfId="24" builtinId="9" hidden="1"/>
    <cellStyle name="Followed Hyperlink" xfId="40" builtinId="9" hidden="1"/>
    <cellStyle name="Followed Hyperlink" xfId="39" builtinId="9" hidden="1"/>
    <cellStyle name="Followed Hyperlink" xfId="34" builtinId="9" hidden="1"/>
    <cellStyle name="Followed Hyperlink" xfId="29" builtinId="9" hidden="1"/>
    <cellStyle name="Followed Hyperlink" xfId="23" builtinId="9" hidden="1"/>
    <cellStyle name="Followed Hyperlink" xfId="46" builtinId="9" hidden="1"/>
    <cellStyle name="Followed Hyperlink" xfId="54" builtinId="9" hidden="1"/>
    <cellStyle name="Followed Hyperlink" xfId="62" builtinId="9" hidden="1"/>
    <cellStyle name="Followed Hyperlink" xfId="70" builtinId="9" hidden="1"/>
    <cellStyle name="Followed Hyperlink" xfId="78" builtinId="9" hidden="1"/>
    <cellStyle name="Followed Hyperlink" xfId="86" builtinId="9" hidden="1"/>
    <cellStyle name="Followed Hyperlink" xfId="94" builtinId="9" hidden="1"/>
    <cellStyle name="Followed Hyperlink" xfId="102" builtinId="9" hidden="1"/>
    <cellStyle name="Followed Hyperlink" xfId="110" builtinId="9" hidden="1"/>
    <cellStyle name="Followed Hyperlink" xfId="118" builtinId="9" hidden="1"/>
    <cellStyle name="Followed Hyperlink" xfId="126" builtinId="9" hidden="1"/>
    <cellStyle name="Followed Hyperlink" xfId="134" builtinId="9" hidden="1"/>
    <cellStyle name="Followed Hyperlink" xfId="142" builtinId="9" hidden="1"/>
    <cellStyle name="Followed Hyperlink" xfId="150" builtinId="9" hidden="1"/>
    <cellStyle name="Followed Hyperlink" xfId="158" builtinId="9" hidden="1"/>
    <cellStyle name="Followed Hyperlink" xfId="166" builtinId="9" hidden="1"/>
    <cellStyle name="Followed Hyperlink" xfId="174" builtinId="9" hidden="1"/>
    <cellStyle name="Followed Hyperlink" xfId="182" builtinId="9" hidden="1"/>
    <cellStyle name="Followed Hyperlink" xfId="190" builtinId="9" hidden="1"/>
    <cellStyle name="Followed Hyperlink" xfId="198" builtinId="9" hidden="1"/>
    <cellStyle name="Followed Hyperlink" xfId="206" builtinId="9" hidden="1"/>
    <cellStyle name="Followed Hyperlink" xfId="214" builtinId="9" hidden="1"/>
    <cellStyle name="Followed Hyperlink" xfId="222" builtinId="9" hidden="1"/>
    <cellStyle name="Followed Hyperlink" xfId="230" builtinId="9" hidden="1"/>
    <cellStyle name="Followed Hyperlink" xfId="238" builtinId="9" hidden="1"/>
    <cellStyle name="Followed Hyperlink" xfId="246" builtinId="9" hidden="1"/>
    <cellStyle name="Followed Hyperlink" xfId="254" builtinId="9" hidden="1"/>
    <cellStyle name="Followed Hyperlink" xfId="262" builtinId="9" hidden="1"/>
    <cellStyle name="Followed Hyperlink" xfId="270" builtinId="9" hidden="1"/>
    <cellStyle name="Followed Hyperlink" xfId="278" builtinId="9" hidden="1"/>
    <cellStyle name="Followed Hyperlink" xfId="286" builtinId="9" hidden="1"/>
    <cellStyle name="Followed Hyperlink" xfId="294" builtinId="9" hidden="1"/>
    <cellStyle name="Followed Hyperlink" xfId="302" builtinId="9" hidden="1"/>
    <cellStyle name="Followed Hyperlink" xfId="310" builtinId="9" hidden="1"/>
    <cellStyle name="Followed Hyperlink" xfId="318" builtinId="9" hidden="1"/>
    <cellStyle name="Followed Hyperlink" xfId="326" builtinId="9" hidden="1"/>
    <cellStyle name="Followed Hyperlink" xfId="334" builtinId="9" hidden="1"/>
    <cellStyle name="Followed Hyperlink" xfId="342" builtinId="9" hidden="1"/>
    <cellStyle name="Followed Hyperlink" xfId="350" builtinId="9" hidden="1"/>
    <cellStyle name="Followed Hyperlink" xfId="358" builtinId="9" hidden="1"/>
    <cellStyle name="Followed Hyperlink" xfId="366" builtinId="9" hidden="1"/>
    <cellStyle name="Followed Hyperlink" xfId="374" builtinId="9" hidden="1"/>
    <cellStyle name="Followed Hyperlink" xfId="382" builtinId="9" hidden="1"/>
    <cellStyle name="Followed Hyperlink" xfId="390" builtinId="9" hidden="1"/>
    <cellStyle name="Followed Hyperlink" xfId="398" builtinId="9" hidden="1"/>
    <cellStyle name="Followed Hyperlink" xfId="406" builtinId="9" hidden="1"/>
    <cellStyle name="Followed Hyperlink" xfId="414" builtinId="9" hidden="1"/>
    <cellStyle name="Followed Hyperlink" xfId="422" builtinId="9" hidden="1"/>
    <cellStyle name="Followed Hyperlink" xfId="430" builtinId="9" hidden="1"/>
    <cellStyle name="Followed Hyperlink" xfId="438" builtinId="9" hidden="1"/>
    <cellStyle name="Followed Hyperlink" xfId="446" builtinId="9" hidden="1"/>
    <cellStyle name="Followed Hyperlink" xfId="454" builtinId="9" hidden="1"/>
    <cellStyle name="Followed Hyperlink" xfId="462" builtinId="9" hidden="1"/>
    <cellStyle name="Followed Hyperlink" xfId="470" builtinId="9" hidden="1"/>
    <cellStyle name="Followed Hyperlink" xfId="478" builtinId="9" hidden="1"/>
    <cellStyle name="Followed Hyperlink" xfId="486" builtinId="9" hidden="1"/>
    <cellStyle name="Followed Hyperlink" xfId="494" builtinId="9" hidden="1"/>
    <cellStyle name="Followed Hyperlink" xfId="502" builtinId="9" hidden="1"/>
    <cellStyle name="Followed Hyperlink" xfId="510" builtinId="9" hidden="1"/>
    <cellStyle name="Followed Hyperlink" xfId="518" builtinId="9" hidden="1"/>
    <cellStyle name="Followed Hyperlink" xfId="526" builtinId="9" hidden="1"/>
    <cellStyle name="Followed Hyperlink" xfId="534" builtinId="9" hidden="1"/>
    <cellStyle name="Followed Hyperlink" xfId="542" builtinId="9" hidden="1"/>
    <cellStyle name="Followed Hyperlink" xfId="550" builtinId="9" hidden="1"/>
    <cellStyle name="Followed Hyperlink" xfId="558" builtinId="9" hidden="1"/>
    <cellStyle name="Followed Hyperlink" xfId="566" builtinId="9" hidden="1"/>
    <cellStyle name="Followed Hyperlink" xfId="574" builtinId="9" hidden="1"/>
    <cellStyle name="Followed Hyperlink" xfId="582" builtinId="9" hidden="1"/>
    <cellStyle name="Followed Hyperlink" xfId="590" builtinId="9" hidden="1"/>
    <cellStyle name="Followed Hyperlink" xfId="598" builtinId="9" hidden="1"/>
    <cellStyle name="Followed Hyperlink" xfId="606" builtinId="9" hidden="1"/>
    <cellStyle name="Followed Hyperlink" xfId="614" builtinId="9" hidden="1"/>
    <cellStyle name="Followed Hyperlink" xfId="622" builtinId="9" hidden="1"/>
    <cellStyle name="Followed Hyperlink" xfId="630" builtinId="9" hidden="1"/>
    <cellStyle name="Followed Hyperlink" xfId="638" builtinId="9" hidden="1"/>
    <cellStyle name="Followed Hyperlink" xfId="646" builtinId="9" hidden="1"/>
    <cellStyle name="Followed Hyperlink" xfId="654" builtinId="9" hidden="1"/>
    <cellStyle name="Followed Hyperlink" xfId="662" builtinId="9" hidden="1"/>
    <cellStyle name="Followed Hyperlink" xfId="670" builtinId="9" hidden="1"/>
    <cellStyle name="Followed Hyperlink" xfId="678" builtinId="9" hidden="1"/>
    <cellStyle name="Followed Hyperlink" xfId="686" builtinId="9" hidden="1"/>
    <cellStyle name="Followed Hyperlink" xfId="694" builtinId="9" hidden="1"/>
    <cellStyle name="Followed Hyperlink" xfId="702" builtinId="9" hidden="1"/>
    <cellStyle name="Followed Hyperlink" xfId="710" builtinId="9" hidden="1"/>
    <cellStyle name="Followed Hyperlink" xfId="718" builtinId="9" hidden="1"/>
    <cellStyle name="Followed Hyperlink" xfId="726" builtinId="9" hidden="1"/>
    <cellStyle name="Followed Hyperlink" xfId="734" builtinId="9" hidden="1"/>
    <cellStyle name="Followed Hyperlink" xfId="742" builtinId="9" hidden="1"/>
    <cellStyle name="Followed Hyperlink" xfId="750" builtinId="9" hidden="1"/>
    <cellStyle name="Followed Hyperlink" xfId="758" builtinId="9" hidden="1"/>
    <cellStyle name="Followed Hyperlink" xfId="766" builtinId="9" hidden="1"/>
    <cellStyle name="Followed Hyperlink" xfId="774" builtinId="9" hidden="1"/>
    <cellStyle name="Followed Hyperlink" xfId="782" builtinId="9" hidden="1"/>
    <cellStyle name="Followed Hyperlink" xfId="790" builtinId="9" hidden="1"/>
    <cellStyle name="Followed Hyperlink" xfId="798" builtinId="9" hidden="1"/>
    <cellStyle name="Followed Hyperlink" xfId="806" builtinId="9" hidden="1"/>
    <cellStyle name="Followed Hyperlink" xfId="814" builtinId="9" hidden="1"/>
    <cellStyle name="Followed Hyperlink" xfId="822" builtinId="9" hidden="1"/>
    <cellStyle name="Followed Hyperlink" xfId="830" builtinId="9" hidden="1"/>
    <cellStyle name="Followed Hyperlink" xfId="838" builtinId="9" hidden="1"/>
    <cellStyle name="Followed Hyperlink" xfId="846" builtinId="9" hidden="1"/>
    <cellStyle name="Followed Hyperlink" xfId="854" builtinId="9" hidden="1"/>
    <cellStyle name="Followed Hyperlink" xfId="862" builtinId="9" hidden="1"/>
    <cellStyle name="Followed Hyperlink" xfId="870" builtinId="9" hidden="1"/>
    <cellStyle name="Followed Hyperlink" xfId="878" builtinId="9" hidden="1"/>
    <cellStyle name="Followed Hyperlink" xfId="886" builtinId="9" hidden="1"/>
    <cellStyle name="Followed Hyperlink" xfId="894" builtinId="9" hidden="1"/>
    <cellStyle name="Followed Hyperlink" xfId="902" builtinId="9" hidden="1"/>
    <cellStyle name="Followed Hyperlink" xfId="910" builtinId="9" hidden="1"/>
    <cellStyle name="Followed Hyperlink" xfId="918" builtinId="9" hidden="1"/>
    <cellStyle name="Followed Hyperlink" xfId="926" builtinId="9" hidden="1"/>
    <cellStyle name="Followed Hyperlink" xfId="934" builtinId="9" hidden="1"/>
    <cellStyle name="Followed Hyperlink" xfId="942" builtinId="9" hidden="1"/>
    <cellStyle name="Followed Hyperlink" xfId="950" builtinId="9" hidden="1"/>
    <cellStyle name="Followed Hyperlink" xfId="958" builtinId="9" hidden="1"/>
    <cellStyle name="Followed Hyperlink" xfId="966" builtinId="9" hidden="1"/>
    <cellStyle name="Followed Hyperlink" xfId="974" builtinId="9" hidden="1"/>
    <cellStyle name="Followed Hyperlink" xfId="982" builtinId="9" hidden="1"/>
    <cellStyle name="Followed Hyperlink" xfId="990" builtinId="9" hidden="1"/>
    <cellStyle name="Followed Hyperlink" xfId="998" builtinId="9" hidden="1"/>
    <cellStyle name="Followed Hyperlink" xfId="1006" builtinId="9" hidden="1"/>
    <cellStyle name="Followed Hyperlink" xfId="1014" builtinId="9" hidden="1"/>
    <cellStyle name="Followed Hyperlink" xfId="1022" builtinId="9" hidden="1"/>
    <cellStyle name="Followed Hyperlink" xfId="1030" builtinId="9" hidden="1"/>
    <cellStyle name="Followed Hyperlink" xfId="1038" builtinId="9" hidden="1"/>
    <cellStyle name="Followed Hyperlink" xfId="1046" builtinId="9" hidden="1"/>
    <cellStyle name="Followed Hyperlink" xfId="1054" builtinId="9" hidden="1"/>
    <cellStyle name="Followed Hyperlink" xfId="1062" builtinId="9" hidden="1"/>
    <cellStyle name="Followed Hyperlink" xfId="1070" builtinId="9" hidden="1"/>
    <cellStyle name="Followed Hyperlink" xfId="1078" builtinId="9" hidden="1"/>
    <cellStyle name="Followed Hyperlink" xfId="1086" builtinId="9" hidden="1"/>
    <cellStyle name="Followed Hyperlink" xfId="1094" builtinId="9" hidden="1"/>
    <cellStyle name="Followed Hyperlink" xfId="1102" builtinId="9" hidden="1"/>
    <cellStyle name="Followed Hyperlink" xfId="1110" builtinId="9" hidden="1"/>
    <cellStyle name="Followed Hyperlink" xfId="1118" builtinId="9" hidden="1"/>
    <cellStyle name="Followed Hyperlink" xfId="1126" builtinId="9" hidden="1"/>
    <cellStyle name="Followed Hyperlink" xfId="1134" builtinId="9" hidden="1"/>
    <cellStyle name="Followed Hyperlink" xfId="1142" builtinId="9" hidden="1"/>
    <cellStyle name="Followed Hyperlink" xfId="1150" builtinId="9" hidden="1"/>
    <cellStyle name="Followed Hyperlink" xfId="1158" builtinId="9" hidden="1"/>
    <cellStyle name="Followed Hyperlink" xfId="1166" builtinId="9" hidden="1"/>
    <cellStyle name="Followed Hyperlink" xfId="1174" builtinId="9" hidden="1"/>
    <cellStyle name="Followed Hyperlink" xfId="1182" builtinId="9" hidden="1"/>
    <cellStyle name="Followed Hyperlink" xfId="1190" builtinId="9" hidden="1"/>
    <cellStyle name="Followed Hyperlink" xfId="1198" builtinId="9" hidden="1"/>
    <cellStyle name="Followed Hyperlink" xfId="1206" builtinId="9" hidden="1"/>
    <cellStyle name="Followed Hyperlink" xfId="1214" builtinId="9" hidden="1"/>
    <cellStyle name="Followed Hyperlink" xfId="1222" builtinId="9" hidden="1"/>
    <cellStyle name="Followed Hyperlink" xfId="1230" builtinId="9" hidden="1"/>
    <cellStyle name="Followed Hyperlink" xfId="1238" builtinId="9" hidden="1"/>
    <cellStyle name="Followed Hyperlink" xfId="1246" builtinId="9" hidden="1"/>
    <cellStyle name="Followed Hyperlink" xfId="1254" builtinId="9" hidden="1"/>
    <cellStyle name="Followed Hyperlink" xfId="1262" builtinId="9" hidden="1"/>
    <cellStyle name="Followed Hyperlink" xfId="1270" builtinId="9" hidden="1"/>
    <cellStyle name="Followed Hyperlink" xfId="1278" builtinId="9" hidden="1"/>
    <cellStyle name="Followed Hyperlink" xfId="1286" builtinId="9" hidden="1"/>
    <cellStyle name="Followed Hyperlink" xfId="1294" builtinId="9" hidden="1"/>
    <cellStyle name="Followed Hyperlink" xfId="1302" builtinId="9" hidden="1"/>
    <cellStyle name="Followed Hyperlink" xfId="1310" builtinId="9" hidden="1"/>
    <cellStyle name="Followed Hyperlink" xfId="1318" builtinId="9" hidden="1"/>
    <cellStyle name="Followed Hyperlink" xfId="1326" builtinId="9" hidden="1"/>
    <cellStyle name="Followed Hyperlink" xfId="1339" builtinId="9" hidden="1"/>
    <cellStyle name="Followed Hyperlink" xfId="1354" builtinId="9" hidden="1"/>
    <cellStyle name="Followed Hyperlink" xfId="1369" builtinId="9" hidden="1"/>
    <cellStyle name="Followed Hyperlink" xfId="1384" builtinId="9" hidden="1"/>
    <cellStyle name="Followed Hyperlink" xfId="1400" builtinId="9" hidden="1"/>
    <cellStyle name="Followed Hyperlink" xfId="1416" builtinId="9" hidden="1"/>
    <cellStyle name="Followed Hyperlink" xfId="1432" builtinId="9" hidden="1"/>
    <cellStyle name="Followed Hyperlink" xfId="1448" builtinId="9" hidden="1"/>
    <cellStyle name="Followed Hyperlink" xfId="1464" builtinId="9" hidden="1"/>
    <cellStyle name="Followed Hyperlink" xfId="1480" builtinId="9" hidden="1"/>
    <cellStyle name="Followed Hyperlink" xfId="1497" builtinId="9" hidden="1"/>
    <cellStyle name="Followed Hyperlink" xfId="1505" builtinId="9" hidden="1"/>
    <cellStyle name="Followed Hyperlink" xfId="1513" builtinId="9" hidden="1"/>
    <cellStyle name="Followed Hyperlink" xfId="1521" builtinId="9" hidden="1"/>
    <cellStyle name="Followed Hyperlink" xfId="1529" builtinId="9" hidden="1"/>
    <cellStyle name="Followed Hyperlink" xfId="1537" builtinId="9" hidden="1"/>
    <cellStyle name="Followed Hyperlink" xfId="1545" builtinId="9" hidden="1"/>
    <cellStyle name="Followed Hyperlink" xfId="1553" builtinId="9" hidden="1"/>
    <cellStyle name="Followed Hyperlink" xfId="1561" builtinId="9" hidden="1"/>
    <cellStyle name="Followed Hyperlink" xfId="1569" builtinId="9" hidden="1"/>
    <cellStyle name="Followed Hyperlink" xfId="1577" builtinId="9" hidden="1"/>
    <cellStyle name="Followed Hyperlink" xfId="1585" builtinId="9" hidden="1"/>
    <cellStyle name="Followed Hyperlink" xfId="1593" builtinId="9" hidden="1"/>
    <cellStyle name="Followed Hyperlink" xfId="1601" builtinId="9" hidden="1"/>
    <cellStyle name="Followed Hyperlink" xfId="1609" builtinId="9" hidden="1"/>
    <cellStyle name="Followed Hyperlink" xfId="1617" builtinId="9" hidden="1"/>
    <cellStyle name="Followed Hyperlink" xfId="1631" builtinId="9" hidden="1"/>
    <cellStyle name="Followed Hyperlink" xfId="1641" builtinId="9" hidden="1"/>
    <cellStyle name="Followed Hyperlink" xfId="1625" builtinId="9" hidden="1"/>
    <cellStyle name="Followed Hyperlink" xfId="1614" builtinId="9" hidden="1"/>
    <cellStyle name="Followed Hyperlink" xfId="1606" builtinId="9" hidden="1"/>
    <cellStyle name="Followed Hyperlink" xfId="1598" builtinId="9" hidden="1"/>
    <cellStyle name="Followed Hyperlink" xfId="1590" builtinId="9" hidden="1"/>
    <cellStyle name="Followed Hyperlink" xfId="1582" builtinId="9" hidden="1"/>
    <cellStyle name="Followed Hyperlink" xfId="1574" builtinId="9" hidden="1"/>
    <cellStyle name="Followed Hyperlink" xfId="1566" builtinId="9" hidden="1"/>
    <cellStyle name="Followed Hyperlink" xfId="1558" builtinId="9" hidden="1"/>
    <cellStyle name="Followed Hyperlink" xfId="1550" builtinId="9" hidden="1"/>
    <cellStyle name="Followed Hyperlink" xfId="1542" builtinId="9" hidden="1"/>
    <cellStyle name="Followed Hyperlink" xfId="1534" builtinId="9" hidden="1"/>
    <cellStyle name="Followed Hyperlink" xfId="1526" builtinId="9" hidden="1"/>
    <cellStyle name="Followed Hyperlink" xfId="1518" builtinId="9" hidden="1"/>
    <cellStyle name="Followed Hyperlink" xfId="1510" builtinId="9" hidden="1"/>
    <cellStyle name="Followed Hyperlink" xfId="1502" builtinId="9" hidden="1"/>
    <cellStyle name="Followed Hyperlink" xfId="1490" builtinId="9" hidden="1"/>
    <cellStyle name="Followed Hyperlink" xfId="1474" builtinId="9" hidden="1"/>
    <cellStyle name="Followed Hyperlink" xfId="1458" builtinId="9" hidden="1"/>
    <cellStyle name="Followed Hyperlink" xfId="1442" builtinId="9" hidden="1"/>
    <cellStyle name="Followed Hyperlink" xfId="1426" builtinId="9" hidden="1"/>
    <cellStyle name="Followed Hyperlink" xfId="1410" builtinId="9" hidden="1"/>
    <cellStyle name="Followed Hyperlink" xfId="1394" builtinId="9" hidden="1"/>
    <cellStyle name="Followed Hyperlink" xfId="1378" builtinId="9" hidden="1"/>
    <cellStyle name="Followed Hyperlink" xfId="1364" builtinId="9" hidden="1"/>
    <cellStyle name="Followed Hyperlink" xfId="1348" builtinId="9" hidden="1"/>
    <cellStyle name="Followed Hyperlink" xfId="1333" builtinId="9" hidden="1"/>
    <cellStyle name="Followed Hyperlink" xfId="1323" builtinId="9" hidden="1"/>
    <cellStyle name="Followed Hyperlink" xfId="1315" builtinId="9" hidden="1"/>
    <cellStyle name="Followed Hyperlink" xfId="1307" builtinId="9" hidden="1"/>
    <cellStyle name="Followed Hyperlink" xfId="1299" builtinId="9" hidden="1"/>
    <cellStyle name="Followed Hyperlink" xfId="1291" builtinId="9" hidden="1"/>
    <cellStyle name="Followed Hyperlink" xfId="1283" builtinId="9" hidden="1"/>
    <cellStyle name="Followed Hyperlink" xfId="1275" builtinId="9" hidden="1"/>
    <cellStyle name="Followed Hyperlink" xfId="1267" builtinId="9" hidden="1"/>
    <cellStyle name="Followed Hyperlink" xfId="1259" builtinId="9" hidden="1"/>
    <cellStyle name="Followed Hyperlink" xfId="1251" builtinId="9" hidden="1"/>
    <cellStyle name="Followed Hyperlink" xfId="1243" builtinId="9" hidden="1"/>
    <cellStyle name="Followed Hyperlink" xfId="1235" builtinId="9" hidden="1"/>
    <cellStyle name="Followed Hyperlink" xfId="1227" builtinId="9" hidden="1"/>
    <cellStyle name="Followed Hyperlink" xfId="1219" builtinId="9" hidden="1"/>
    <cellStyle name="Followed Hyperlink" xfId="1211" builtinId="9" hidden="1"/>
    <cellStyle name="Followed Hyperlink" xfId="1203" builtinId="9" hidden="1"/>
    <cellStyle name="Followed Hyperlink" xfId="1195" builtinId="9" hidden="1"/>
    <cellStyle name="Followed Hyperlink" xfId="1187" builtinId="9" hidden="1"/>
    <cellStyle name="Followed Hyperlink" xfId="1179" builtinId="9" hidden="1"/>
    <cellStyle name="Followed Hyperlink" xfId="1171" builtinId="9" hidden="1"/>
    <cellStyle name="Followed Hyperlink" xfId="1163" builtinId="9" hidden="1"/>
    <cellStyle name="Followed Hyperlink" xfId="1155" builtinId="9" hidden="1"/>
    <cellStyle name="Followed Hyperlink" xfId="1147" builtinId="9" hidden="1"/>
    <cellStyle name="Followed Hyperlink" xfId="1139" builtinId="9" hidden="1"/>
    <cellStyle name="Followed Hyperlink" xfId="1131" builtinId="9" hidden="1"/>
    <cellStyle name="Followed Hyperlink" xfId="1123" builtinId="9" hidden="1"/>
    <cellStyle name="Followed Hyperlink" xfId="1115" builtinId="9" hidden="1"/>
    <cellStyle name="Followed Hyperlink" xfId="1107" builtinId="9" hidden="1"/>
    <cellStyle name="Followed Hyperlink" xfId="1099" builtinId="9" hidden="1"/>
    <cellStyle name="Followed Hyperlink" xfId="1091" builtinId="9" hidden="1"/>
    <cellStyle name="Followed Hyperlink" xfId="1083" builtinId="9" hidden="1"/>
    <cellStyle name="Followed Hyperlink" xfId="1075" builtinId="9" hidden="1"/>
    <cellStyle name="Followed Hyperlink" xfId="1067" builtinId="9" hidden="1"/>
    <cellStyle name="Followed Hyperlink" xfId="1059" builtinId="9" hidden="1"/>
    <cellStyle name="Followed Hyperlink" xfId="1051" builtinId="9" hidden="1"/>
    <cellStyle name="Followed Hyperlink" xfId="1043" builtinId="9" hidden="1"/>
    <cellStyle name="Followed Hyperlink" xfId="1035" builtinId="9" hidden="1"/>
    <cellStyle name="Followed Hyperlink" xfId="1027" builtinId="9" hidden="1"/>
    <cellStyle name="Followed Hyperlink" xfId="1019" builtinId="9" hidden="1"/>
    <cellStyle name="Followed Hyperlink" xfId="1011" builtinId="9" hidden="1"/>
    <cellStyle name="Followed Hyperlink" xfId="1003" builtinId="9" hidden="1"/>
    <cellStyle name="Followed Hyperlink" xfId="995" builtinId="9" hidden="1"/>
    <cellStyle name="Followed Hyperlink" xfId="987" builtinId="9" hidden="1"/>
    <cellStyle name="Followed Hyperlink" xfId="979" builtinId="9" hidden="1"/>
    <cellStyle name="Followed Hyperlink" xfId="971" builtinId="9" hidden="1"/>
    <cellStyle name="Followed Hyperlink" xfId="963" builtinId="9" hidden="1"/>
    <cellStyle name="Followed Hyperlink" xfId="955" builtinId="9" hidden="1"/>
    <cellStyle name="Followed Hyperlink" xfId="947" builtinId="9" hidden="1"/>
    <cellStyle name="Followed Hyperlink" xfId="939" builtinId="9" hidden="1"/>
    <cellStyle name="Followed Hyperlink" xfId="931" builtinId="9" hidden="1"/>
    <cellStyle name="Followed Hyperlink" xfId="923" builtinId="9" hidden="1"/>
    <cellStyle name="Followed Hyperlink" xfId="915" builtinId="9" hidden="1"/>
    <cellStyle name="Followed Hyperlink" xfId="907" builtinId="9" hidden="1"/>
    <cellStyle name="Followed Hyperlink" xfId="899" builtinId="9" hidden="1"/>
    <cellStyle name="Followed Hyperlink" xfId="891" builtinId="9" hidden="1"/>
    <cellStyle name="Followed Hyperlink" xfId="883" builtinId="9" hidden="1"/>
    <cellStyle name="Followed Hyperlink" xfId="875" builtinId="9" hidden="1"/>
    <cellStyle name="Followed Hyperlink" xfId="867" builtinId="9" hidden="1"/>
    <cellStyle name="Followed Hyperlink" xfId="859" builtinId="9" hidden="1"/>
    <cellStyle name="Followed Hyperlink" xfId="851" builtinId="9" hidden="1"/>
    <cellStyle name="Followed Hyperlink" xfId="843" builtinId="9" hidden="1"/>
    <cellStyle name="Followed Hyperlink" xfId="835" builtinId="9" hidden="1"/>
    <cellStyle name="Followed Hyperlink" xfId="827" builtinId="9" hidden="1"/>
    <cellStyle name="Followed Hyperlink" xfId="819" builtinId="9" hidden="1"/>
    <cellStyle name="Followed Hyperlink" xfId="811" builtinId="9" hidden="1"/>
    <cellStyle name="Followed Hyperlink" xfId="803" builtinId="9" hidden="1"/>
    <cellStyle name="Followed Hyperlink" xfId="795" builtinId="9" hidden="1"/>
    <cellStyle name="Followed Hyperlink" xfId="787" builtinId="9" hidden="1"/>
    <cellStyle name="Followed Hyperlink" xfId="779" builtinId="9" hidden="1"/>
    <cellStyle name="Followed Hyperlink" xfId="771" builtinId="9" hidden="1"/>
    <cellStyle name="Followed Hyperlink" xfId="763" builtinId="9" hidden="1"/>
    <cellStyle name="Followed Hyperlink" xfId="755" builtinId="9" hidden="1"/>
    <cellStyle name="Followed Hyperlink" xfId="747" builtinId="9" hidden="1"/>
    <cellStyle name="Followed Hyperlink" xfId="739" builtinId="9" hidden="1"/>
    <cellStyle name="Followed Hyperlink" xfId="731" builtinId="9" hidden="1"/>
    <cellStyle name="Followed Hyperlink" xfId="723" builtinId="9" hidden="1"/>
    <cellStyle name="Followed Hyperlink" xfId="715" builtinId="9" hidden="1"/>
    <cellStyle name="Followed Hyperlink" xfId="707" builtinId="9" hidden="1"/>
    <cellStyle name="Followed Hyperlink" xfId="699" builtinId="9" hidden="1"/>
    <cellStyle name="Followed Hyperlink" xfId="691" builtinId="9" hidden="1"/>
    <cellStyle name="Followed Hyperlink" xfId="683" builtinId="9" hidden="1"/>
    <cellStyle name="Followed Hyperlink" xfId="675" builtinId="9" hidden="1"/>
    <cellStyle name="Followed Hyperlink" xfId="667" builtinId="9" hidden="1"/>
    <cellStyle name="Followed Hyperlink" xfId="659" builtinId="9" hidden="1"/>
    <cellStyle name="Followed Hyperlink" xfId="651" builtinId="9" hidden="1"/>
    <cellStyle name="Followed Hyperlink" xfId="643" builtinId="9" hidden="1"/>
    <cellStyle name="Followed Hyperlink" xfId="635" builtinId="9" hidden="1"/>
    <cellStyle name="Followed Hyperlink" xfId="627" builtinId="9" hidden="1"/>
    <cellStyle name="Followed Hyperlink" xfId="619" builtinId="9" hidden="1"/>
    <cellStyle name="Followed Hyperlink" xfId="611" builtinId="9" hidden="1"/>
    <cellStyle name="Followed Hyperlink" xfId="603" builtinId="9" hidden="1"/>
    <cellStyle name="Followed Hyperlink" xfId="595" builtinId="9" hidden="1"/>
    <cellStyle name="Followed Hyperlink" xfId="587" builtinId="9" hidden="1"/>
    <cellStyle name="Followed Hyperlink" xfId="579" builtinId="9" hidden="1"/>
    <cellStyle name="Followed Hyperlink" xfId="571" builtinId="9" hidden="1"/>
    <cellStyle name="Followed Hyperlink" xfId="563" builtinId="9" hidden="1"/>
    <cellStyle name="Followed Hyperlink" xfId="555" builtinId="9" hidden="1"/>
    <cellStyle name="Followed Hyperlink" xfId="547" builtinId="9" hidden="1"/>
    <cellStyle name="Followed Hyperlink" xfId="539" builtinId="9" hidden="1"/>
    <cellStyle name="Followed Hyperlink" xfId="531" builtinId="9" hidden="1"/>
    <cellStyle name="Followed Hyperlink" xfId="523" builtinId="9" hidden="1"/>
    <cellStyle name="Followed Hyperlink" xfId="515" builtinId="9" hidden="1"/>
    <cellStyle name="Followed Hyperlink" xfId="507" builtinId="9" hidden="1"/>
    <cellStyle name="Followed Hyperlink" xfId="499" builtinId="9" hidden="1"/>
    <cellStyle name="Followed Hyperlink" xfId="491" builtinId="9" hidden="1"/>
    <cellStyle name="Followed Hyperlink" xfId="483" builtinId="9" hidden="1"/>
    <cellStyle name="Followed Hyperlink" xfId="475" builtinId="9" hidden="1"/>
    <cellStyle name="Followed Hyperlink" xfId="467" builtinId="9" hidden="1"/>
    <cellStyle name="Followed Hyperlink" xfId="459" builtinId="9" hidden="1"/>
    <cellStyle name="Followed Hyperlink" xfId="451" builtinId="9" hidden="1"/>
    <cellStyle name="Followed Hyperlink" xfId="443" builtinId="9" hidden="1"/>
    <cellStyle name="Followed Hyperlink" xfId="435" builtinId="9" hidden="1"/>
    <cellStyle name="Followed Hyperlink" xfId="427" builtinId="9" hidden="1"/>
    <cellStyle name="Followed Hyperlink" xfId="419" builtinId="9" hidden="1"/>
    <cellStyle name="Followed Hyperlink" xfId="411" builtinId="9" hidden="1"/>
    <cellStyle name="Followed Hyperlink" xfId="403" builtinId="9" hidden="1"/>
    <cellStyle name="Followed Hyperlink" xfId="395" builtinId="9" hidden="1"/>
    <cellStyle name="Followed Hyperlink" xfId="387" builtinId="9" hidden="1"/>
    <cellStyle name="Followed Hyperlink" xfId="379" builtinId="9" hidden="1"/>
    <cellStyle name="Followed Hyperlink" xfId="371" builtinId="9" hidden="1"/>
    <cellStyle name="Followed Hyperlink" xfId="363" builtinId="9" hidden="1"/>
    <cellStyle name="Followed Hyperlink" xfId="355" builtinId="9" hidden="1"/>
    <cellStyle name="Followed Hyperlink" xfId="347" builtinId="9" hidden="1"/>
    <cellStyle name="Followed Hyperlink" xfId="339" builtinId="9" hidden="1"/>
    <cellStyle name="Followed Hyperlink" xfId="331" builtinId="9" hidden="1"/>
    <cellStyle name="Followed Hyperlink" xfId="323" builtinId="9" hidden="1"/>
    <cellStyle name="Followed Hyperlink" xfId="315" builtinId="9" hidden="1"/>
    <cellStyle name="Followed Hyperlink" xfId="307" builtinId="9" hidden="1"/>
    <cellStyle name="Followed Hyperlink" xfId="299" builtinId="9" hidden="1"/>
    <cellStyle name="Followed Hyperlink" xfId="291" builtinId="9" hidden="1"/>
    <cellStyle name="Followed Hyperlink" xfId="283" builtinId="9" hidden="1"/>
    <cellStyle name="Followed Hyperlink" xfId="275" builtinId="9" hidden="1"/>
    <cellStyle name="Followed Hyperlink" xfId="267" builtinId="9" hidden="1"/>
    <cellStyle name="Followed Hyperlink" xfId="259" builtinId="9" hidden="1"/>
    <cellStyle name="Followed Hyperlink" xfId="251" builtinId="9" hidden="1"/>
    <cellStyle name="Followed Hyperlink" xfId="243" builtinId="9" hidden="1"/>
    <cellStyle name="Followed Hyperlink" xfId="235" builtinId="9" hidden="1"/>
    <cellStyle name="Followed Hyperlink" xfId="227" builtinId="9" hidden="1"/>
    <cellStyle name="Followed Hyperlink" xfId="219" builtinId="9" hidden="1"/>
    <cellStyle name="Followed Hyperlink" xfId="211" builtinId="9" hidden="1"/>
    <cellStyle name="Followed Hyperlink" xfId="203" builtinId="9" hidden="1"/>
    <cellStyle name="Followed Hyperlink" xfId="195" builtinId="9" hidden="1"/>
    <cellStyle name="Followed Hyperlink" xfId="187" builtinId="9" hidden="1"/>
    <cellStyle name="Followed Hyperlink" xfId="179" builtinId="9" hidden="1"/>
    <cellStyle name="Followed Hyperlink" xfId="171" builtinId="9" hidden="1"/>
    <cellStyle name="Followed Hyperlink" xfId="163" builtinId="9" hidden="1"/>
    <cellStyle name="Followed Hyperlink" xfId="155" builtinId="9" hidden="1"/>
    <cellStyle name="Followed Hyperlink" xfId="147" builtinId="9" hidden="1"/>
    <cellStyle name="Followed Hyperlink" xfId="139" builtinId="9" hidden="1"/>
    <cellStyle name="Followed Hyperlink" xfId="131" builtinId="9" hidden="1"/>
    <cellStyle name="Followed Hyperlink" xfId="123" builtinId="9" hidden="1"/>
    <cellStyle name="Followed Hyperlink" xfId="115" builtinId="9" hidden="1"/>
    <cellStyle name="Followed Hyperlink" xfId="71" builtinId="9" hidden="1"/>
    <cellStyle name="Followed Hyperlink" xfId="77" builtinId="9" hidden="1"/>
    <cellStyle name="Followed Hyperlink" xfId="81" builtinId="9" hidden="1"/>
    <cellStyle name="Followed Hyperlink" xfId="87" builtinId="9" hidden="1"/>
    <cellStyle name="Followed Hyperlink" xfId="93" builtinId="9" hidden="1"/>
    <cellStyle name="Followed Hyperlink" xfId="97" builtinId="9" hidden="1"/>
    <cellStyle name="Followed Hyperlink" xfId="103" builtinId="9" hidden="1"/>
    <cellStyle name="Followed Hyperlink" xfId="109" builtinId="9" hidden="1"/>
    <cellStyle name="Followed Hyperlink" xfId="113" builtinId="9" hidden="1"/>
    <cellStyle name="Followed Hyperlink" xfId="99" builtinId="9" hidden="1"/>
    <cellStyle name="Followed Hyperlink" xfId="83" builtinId="9" hidden="1"/>
    <cellStyle name="Followed Hyperlink" xfId="67" builtinId="9" hidden="1"/>
    <cellStyle name="Followed Hyperlink" xfId="57" builtinId="9" hidden="1"/>
    <cellStyle name="Followed Hyperlink" xfId="61" builtinId="9" hidden="1"/>
    <cellStyle name="Followed Hyperlink" xfId="65" builtinId="9" hidden="1"/>
    <cellStyle name="Followed Hyperlink" xfId="51" builtinId="9" hidden="1"/>
    <cellStyle name="Followed Hyperlink" xfId="47" builtinId="9" hidden="1"/>
    <cellStyle name="Followed Hyperlink" xfId="45" builtinId="9" hidden="1"/>
    <cellStyle name="Followed Hyperlink" xfId="53" builtinId="9" hidden="1"/>
    <cellStyle name="Followed Hyperlink" xfId="49" builtinId="9" hidden="1"/>
    <cellStyle name="Followed Hyperlink" xfId="63" builtinId="9" hidden="1"/>
    <cellStyle name="Followed Hyperlink" xfId="59" builtinId="9" hidden="1"/>
    <cellStyle name="Followed Hyperlink" xfId="55" builtinId="9" hidden="1"/>
    <cellStyle name="Followed Hyperlink" xfId="75" builtinId="9" hidden="1"/>
    <cellStyle name="Followed Hyperlink" xfId="91" builtinId="9" hidden="1"/>
    <cellStyle name="Followed Hyperlink" xfId="107" builtinId="9" hidden="1"/>
    <cellStyle name="Followed Hyperlink" xfId="111" builtinId="9" hidden="1"/>
    <cellStyle name="Followed Hyperlink" xfId="105" builtinId="9" hidden="1"/>
    <cellStyle name="Followed Hyperlink" xfId="101" builtinId="9" hidden="1"/>
    <cellStyle name="Followed Hyperlink" xfId="95" builtinId="9" hidden="1"/>
    <cellStyle name="Followed Hyperlink" xfId="89" builtinId="9" hidden="1"/>
    <cellStyle name="Followed Hyperlink" xfId="85" builtinId="9" hidden="1"/>
    <cellStyle name="Followed Hyperlink" xfId="79" builtinId="9" hidden="1"/>
    <cellStyle name="Followed Hyperlink" xfId="73" builtinId="9" hidden="1"/>
    <cellStyle name="Followed Hyperlink" xfId="69" builtinId="9" hidden="1"/>
    <cellStyle name="Followed Hyperlink" xfId="119" builtinId="9" hidden="1"/>
    <cellStyle name="Followed Hyperlink" xfId="127" builtinId="9" hidden="1"/>
    <cellStyle name="Followed Hyperlink" xfId="135" builtinId="9" hidden="1"/>
    <cellStyle name="Followed Hyperlink" xfId="143" builtinId="9" hidden="1"/>
    <cellStyle name="Followed Hyperlink" xfId="151" builtinId="9" hidden="1"/>
    <cellStyle name="Followed Hyperlink" xfId="159" builtinId="9" hidden="1"/>
    <cellStyle name="Followed Hyperlink" xfId="167" builtinId="9" hidden="1"/>
    <cellStyle name="Followed Hyperlink" xfId="175" builtinId="9" hidden="1"/>
    <cellStyle name="Followed Hyperlink" xfId="183" builtinId="9" hidden="1"/>
    <cellStyle name="Followed Hyperlink" xfId="191" builtinId="9" hidden="1"/>
    <cellStyle name="Followed Hyperlink" xfId="199" builtinId="9" hidden="1"/>
    <cellStyle name="Followed Hyperlink" xfId="207" builtinId="9" hidden="1"/>
    <cellStyle name="Followed Hyperlink" xfId="215" builtinId="9" hidden="1"/>
    <cellStyle name="Followed Hyperlink" xfId="223" builtinId="9" hidden="1"/>
    <cellStyle name="Followed Hyperlink" xfId="231" builtinId="9" hidden="1"/>
    <cellStyle name="Followed Hyperlink" xfId="239" builtinId="9" hidden="1"/>
    <cellStyle name="Followed Hyperlink" xfId="247" builtinId="9" hidden="1"/>
    <cellStyle name="Followed Hyperlink" xfId="255" builtinId="9" hidden="1"/>
    <cellStyle name="Followed Hyperlink" xfId="263" builtinId="9" hidden="1"/>
    <cellStyle name="Followed Hyperlink" xfId="271" builtinId="9" hidden="1"/>
    <cellStyle name="Followed Hyperlink" xfId="279" builtinId="9" hidden="1"/>
    <cellStyle name="Followed Hyperlink" xfId="287" builtinId="9" hidden="1"/>
    <cellStyle name="Followed Hyperlink" xfId="295" builtinId="9" hidden="1"/>
    <cellStyle name="Followed Hyperlink" xfId="303" builtinId="9" hidden="1"/>
    <cellStyle name="Followed Hyperlink" xfId="311" builtinId="9" hidden="1"/>
    <cellStyle name="Followed Hyperlink" xfId="319" builtinId="9" hidden="1"/>
    <cellStyle name="Followed Hyperlink" xfId="327" builtinId="9" hidden="1"/>
    <cellStyle name="Followed Hyperlink" xfId="335" builtinId="9" hidden="1"/>
    <cellStyle name="Followed Hyperlink" xfId="343" builtinId="9" hidden="1"/>
    <cellStyle name="Followed Hyperlink" xfId="351" builtinId="9" hidden="1"/>
    <cellStyle name="Followed Hyperlink" xfId="359" builtinId="9" hidden="1"/>
    <cellStyle name="Followed Hyperlink" xfId="367" builtinId="9" hidden="1"/>
    <cellStyle name="Followed Hyperlink" xfId="375" builtinId="9" hidden="1"/>
    <cellStyle name="Followed Hyperlink" xfId="383" builtinId="9" hidden="1"/>
    <cellStyle name="Followed Hyperlink" xfId="391" builtinId="9" hidden="1"/>
    <cellStyle name="Followed Hyperlink" xfId="399" builtinId="9" hidden="1"/>
    <cellStyle name="Followed Hyperlink" xfId="407" builtinId="9" hidden="1"/>
    <cellStyle name="Followed Hyperlink" xfId="415" builtinId="9" hidden="1"/>
    <cellStyle name="Followed Hyperlink" xfId="423" builtinId="9" hidden="1"/>
    <cellStyle name="Followed Hyperlink" xfId="431" builtinId="9" hidden="1"/>
    <cellStyle name="Followed Hyperlink" xfId="439" builtinId="9" hidden="1"/>
    <cellStyle name="Followed Hyperlink" xfId="447" builtinId="9" hidden="1"/>
    <cellStyle name="Followed Hyperlink" xfId="455" builtinId="9" hidden="1"/>
    <cellStyle name="Followed Hyperlink" xfId="463" builtinId="9" hidden="1"/>
    <cellStyle name="Followed Hyperlink" xfId="471" builtinId="9" hidden="1"/>
    <cellStyle name="Followed Hyperlink" xfId="479" builtinId="9" hidden="1"/>
    <cellStyle name="Followed Hyperlink" xfId="487" builtinId="9" hidden="1"/>
    <cellStyle name="Followed Hyperlink" xfId="495" builtinId="9" hidden="1"/>
    <cellStyle name="Followed Hyperlink" xfId="503" builtinId="9" hidden="1"/>
    <cellStyle name="Followed Hyperlink" xfId="511" builtinId="9" hidden="1"/>
    <cellStyle name="Followed Hyperlink" xfId="519" builtinId="9" hidden="1"/>
    <cellStyle name="Followed Hyperlink" xfId="527" builtinId="9" hidden="1"/>
    <cellStyle name="Followed Hyperlink" xfId="535" builtinId="9" hidden="1"/>
    <cellStyle name="Followed Hyperlink" xfId="543" builtinId="9" hidden="1"/>
    <cellStyle name="Followed Hyperlink" xfId="551" builtinId="9" hidden="1"/>
    <cellStyle name="Followed Hyperlink" xfId="559" builtinId="9" hidden="1"/>
    <cellStyle name="Followed Hyperlink" xfId="567" builtinId="9" hidden="1"/>
    <cellStyle name="Followed Hyperlink" xfId="575" builtinId="9" hidden="1"/>
    <cellStyle name="Followed Hyperlink" xfId="583" builtinId="9" hidden="1"/>
    <cellStyle name="Followed Hyperlink" xfId="591" builtinId="9" hidden="1"/>
    <cellStyle name="Followed Hyperlink" xfId="599" builtinId="9" hidden="1"/>
    <cellStyle name="Followed Hyperlink" xfId="607" builtinId="9" hidden="1"/>
    <cellStyle name="Followed Hyperlink" xfId="615" builtinId="9" hidden="1"/>
    <cellStyle name="Followed Hyperlink" xfId="623" builtinId="9" hidden="1"/>
    <cellStyle name="Followed Hyperlink" xfId="631" builtinId="9" hidden="1"/>
    <cellStyle name="Followed Hyperlink" xfId="639" builtinId="9" hidden="1"/>
    <cellStyle name="Followed Hyperlink" xfId="647" builtinId="9" hidden="1"/>
    <cellStyle name="Followed Hyperlink" xfId="655" builtinId="9" hidden="1"/>
    <cellStyle name="Followed Hyperlink" xfId="663" builtinId="9" hidden="1"/>
    <cellStyle name="Followed Hyperlink" xfId="671" builtinId="9" hidden="1"/>
    <cellStyle name="Followed Hyperlink" xfId="679" builtinId="9" hidden="1"/>
    <cellStyle name="Followed Hyperlink" xfId="687" builtinId="9" hidden="1"/>
    <cellStyle name="Followed Hyperlink" xfId="695" builtinId="9" hidden="1"/>
    <cellStyle name="Followed Hyperlink" xfId="703" builtinId="9" hidden="1"/>
    <cellStyle name="Followed Hyperlink" xfId="711" builtinId="9" hidden="1"/>
    <cellStyle name="Followed Hyperlink" xfId="719" builtinId="9" hidden="1"/>
    <cellStyle name="Followed Hyperlink" xfId="727" builtinId="9" hidden="1"/>
    <cellStyle name="Followed Hyperlink" xfId="735" builtinId="9" hidden="1"/>
    <cellStyle name="Followed Hyperlink" xfId="743" builtinId="9" hidden="1"/>
    <cellStyle name="Followed Hyperlink" xfId="751" builtinId="9" hidden="1"/>
    <cellStyle name="Followed Hyperlink" xfId="759" builtinId="9" hidden="1"/>
    <cellStyle name="Followed Hyperlink" xfId="767" builtinId="9" hidden="1"/>
    <cellStyle name="Followed Hyperlink" xfId="775" builtinId="9" hidden="1"/>
    <cellStyle name="Followed Hyperlink" xfId="783" builtinId="9" hidden="1"/>
    <cellStyle name="Followed Hyperlink" xfId="791" builtinId="9" hidden="1"/>
    <cellStyle name="Followed Hyperlink" xfId="799" builtinId="9" hidden="1"/>
    <cellStyle name="Followed Hyperlink" xfId="807" builtinId="9" hidden="1"/>
    <cellStyle name="Followed Hyperlink" xfId="815" builtinId="9" hidden="1"/>
    <cellStyle name="Followed Hyperlink" xfId="823" builtinId="9" hidden="1"/>
    <cellStyle name="Followed Hyperlink" xfId="831" builtinId="9" hidden="1"/>
    <cellStyle name="Followed Hyperlink" xfId="839" builtinId="9" hidden="1"/>
    <cellStyle name="Followed Hyperlink" xfId="847" builtinId="9" hidden="1"/>
    <cellStyle name="Followed Hyperlink" xfId="855" builtinId="9" hidden="1"/>
    <cellStyle name="Followed Hyperlink" xfId="863" builtinId="9" hidden="1"/>
    <cellStyle name="Followed Hyperlink" xfId="871" builtinId="9" hidden="1"/>
    <cellStyle name="Followed Hyperlink" xfId="879" builtinId="9" hidden="1"/>
    <cellStyle name="Followed Hyperlink" xfId="887" builtinId="9" hidden="1"/>
    <cellStyle name="Followed Hyperlink" xfId="895" builtinId="9" hidden="1"/>
    <cellStyle name="Followed Hyperlink" xfId="903" builtinId="9" hidden="1"/>
    <cellStyle name="Followed Hyperlink" xfId="911" builtinId="9" hidden="1"/>
    <cellStyle name="Followed Hyperlink" xfId="919" builtinId="9" hidden="1"/>
    <cellStyle name="Followed Hyperlink" xfId="927" builtinId="9" hidden="1"/>
    <cellStyle name="Followed Hyperlink" xfId="935" builtinId="9" hidden="1"/>
    <cellStyle name="Followed Hyperlink" xfId="943" builtinId="9" hidden="1"/>
    <cellStyle name="Followed Hyperlink" xfId="951" builtinId="9" hidden="1"/>
    <cellStyle name="Followed Hyperlink" xfId="959" builtinId="9" hidden="1"/>
    <cellStyle name="Followed Hyperlink" xfId="967" builtinId="9" hidden="1"/>
    <cellStyle name="Followed Hyperlink" xfId="975" builtinId="9" hidden="1"/>
    <cellStyle name="Followed Hyperlink" xfId="983" builtinId="9" hidden="1"/>
    <cellStyle name="Followed Hyperlink" xfId="991" builtinId="9" hidden="1"/>
    <cellStyle name="Followed Hyperlink" xfId="999" builtinId="9" hidden="1"/>
    <cellStyle name="Followed Hyperlink" xfId="1007" builtinId="9" hidden="1"/>
    <cellStyle name="Followed Hyperlink" xfId="1015" builtinId="9" hidden="1"/>
    <cellStyle name="Followed Hyperlink" xfId="1023" builtinId="9" hidden="1"/>
    <cellStyle name="Followed Hyperlink" xfId="1031" builtinId="9" hidden="1"/>
    <cellStyle name="Followed Hyperlink" xfId="1039" builtinId="9" hidden="1"/>
    <cellStyle name="Followed Hyperlink" xfId="1047" builtinId="9" hidden="1"/>
    <cellStyle name="Followed Hyperlink" xfId="1055" builtinId="9" hidden="1"/>
    <cellStyle name="Followed Hyperlink" xfId="1063" builtinId="9" hidden="1"/>
    <cellStyle name="Followed Hyperlink" xfId="1071" builtinId="9" hidden="1"/>
    <cellStyle name="Followed Hyperlink" xfId="1079" builtinId="9" hidden="1"/>
    <cellStyle name="Followed Hyperlink" xfId="1087" builtinId="9" hidden="1"/>
    <cellStyle name="Followed Hyperlink" xfId="1095" builtinId="9" hidden="1"/>
    <cellStyle name="Followed Hyperlink" xfId="1103" builtinId="9" hidden="1"/>
    <cellStyle name="Followed Hyperlink" xfId="1111" builtinId="9" hidden="1"/>
    <cellStyle name="Followed Hyperlink" xfId="1119" builtinId="9" hidden="1"/>
    <cellStyle name="Followed Hyperlink" xfId="1127" builtinId="9" hidden="1"/>
    <cellStyle name="Followed Hyperlink" xfId="1135" builtinId="9" hidden="1"/>
    <cellStyle name="Followed Hyperlink" xfId="1143" builtinId="9" hidden="1"/>
    <cellStyle name="Followed Hyperlink" xfId="1151" builtinId="9" hidden="1"/>
    <cellStyle name="Followed Hyperlink" xfId="1159" builtinId="9" hidden="1"/>
    <cellStyle name="Followed Hyperlink" xfId="1167" builtinId="9" hidden="1"/>
    <cellStyle name="Followed Hyperlink" xfId="1175" builtinId="9" hidden="1"/>
    <cellStyle name="Followed Hyperlink" xfId="1183" builtinId="9" hidden="1"/>
    <cellStyle name="Followed Hyperlink" xfId="1191" builtinId="9" hidden="1"/>
    <cellStyle name="Followed Hyperlink" xfId="1199" builtinId="9" hidden="1"/>
    <cellStyle name="Followed Hyperlink" xfId="1207" builtinId="9" hidden="1"/>
    <cellStyle name="Followed Hyperlink" xfId="1215" builtinId="9" hidden="1"/>
    <cellStyle name="Followed Hyperlink" xfId="1223" builtinId="9" hidden="1"/>
    <cellStyle name="Followed Hyperlink" xfId="1231" builtinId="9" hidden="1"/>
    <cellStyle name="Followed Hyperlink" xfId="1239" builtinId="9" hidden="1"/>
    <cellStyle name="Followed Hyperlink" xfId="1247" builtinId="9" hidden="1"/>
    <cellStyle name="Followed Hyperlink" xfId="1255" builtinId="9" hidden="1"/>
    <cellStyle name="Followed Hyperlink" xfId="1263" builtinId="9" hidden="1"/>
    <cellStyle name="Followed Hyperlink" xfId="1271" builtinId="9" hidden="1"/>
    <cellStyle name="Followed Hyperlink" xfId="1279" builtinId="9" hidden="1"/>
    <cellStyle name="Followed Hyperlink" xfId="1287" builtinId="9" hidden="1"/>
    <cellStyle name="Followed Hyperlink" xfId="1295" builtinId="9" hidden="1"/>
    <cellStyle name="Followed Hyperlink" xfId="1303" builtinId="9" hidden="1"/>
    <cellStyle name="Followed Hyperlink" xfId="1311" builtinId="9" hidden="1"/>
    <cellStyle name="Followed Hyperlink" xfId="1319" builtinId="9" hidden="1"/>
    <cellStyle name="Followed Hyperlink" xfId="1327" builtinId="9" hidden="1"/>
    <cellStyle name="Followed Hyperlink" xfId="1341" builtinId="9" hidden="1"/>
    <cellStyle name="Followed Hyperlink" xfId="1356" builtinId="9" hidden="1"/>
    <cellStyle name="Followed Hyperlink" xfId="1370" builtinId="9" hidden="1"/>
    <cellStyle name="Followed Hyperlink" xfId="1386" builtinId="9" hidden="1"/>
    <cellStyle name="Followed Hyperlink" xfId="1402" builtinId="9" hidden="1"/>
    <cellStyle name="Followed Hyperlink" xfId="1418" builtinId="9" hidden="1"/>
    <cellStyle name="Followed Hyperlink" xfId="1434" builtinId="9" hidden="1"/>
    <cellStyle name="Followed Hyperlink" xfId="1450" builtinId="9" hidden="1"/>
    <cellStyle name="Followed Hyperlink" xfId="1466" builtinId="9" hidden="1"/>
    <cellStyle name="Followed Hyperlink" xfId="1482" builtinId="9" hidden="1"/>
    <cellStyle name="Followed Hyperlink" xfId="1498" builtinId="9" hidden="1"/>
    <cellStyle name="Followed Hyperlink" xfId="1506" builtinId="9" hidden="1"/>
    <cellStyle name="Followed Hyperlink" xfId="1514" builtinId="9" hidden="1"/>
    <cellStyle name="Followed Hyperlink" xfId="1522" builtinId="9" hidden="1"/>
    <cellStyle name="Followed Hyperlink" xfId="1530" builtinId="9" hidden="1"/>
    <cellStyle name="Followed Hyperlink" xfId="1538" builtinId="9" hidden="1"/>
    <cellStyle name="Followed Hyperlink" xfId="1546" builtinId="9" hidden="1"/>
    <cellStyle name="Followed Hyperlink" xfId="1554" builtinId="9" hidden="1"/>
    <cellStyle name="Followed Hyperlink" xfId="1562" builtinId="9" hidden="1"/>
    <cellStyle name="Followed Hyperlink" xfId="1570" builtinId="9" hidden="1"/>
    <cellStyle name="Followed Hyperlink" xfId="1578" builtinId="9" hidden="1"/>
    <cellStyle name="Followed Hyperlink" xfId="1586" builtinId="9" hidden="1"/>
    <cellStyle name="Followed Hyperlink" xfId="1594" builtinId="9" hidden="1"/>
    <cellStyle name="Followed Hyperlink" xfId="1602" builtinId="9" hidden="1"/>
    <cellStyle name="Followed Hyperlink" xfId="1610" builtinId="9" hidden="1"/>
    <cellStyle name="Followed Hyperlink" xfId="1618" builtinId="9" hidden="1"/>
    <cellStyle name="Followed Hyperlink" xfId="1633" builtinId="9" hidden="1"/>
    <cellStyle name="Followed Hyperlink" xfId="1639" builtinId="9" hidden="1"/>
    <cellStyle name="Followed Hyperlink" xfId="1623" builtinId="9" hidden="1"/>
    <cellStyle name="Followed Hyperlink" xfId="1613" builtinId="9" hidden="1"/>
    <cellStyle name="Followed Hyperlink" xfId="1605" builtinId="9" hidden="1"/>
    <cellStyle name="Followed Hyperlink" xfId="1597" builtinId="9" hidden="1"/>
    <cellStyle name="Followed Hyperlink" xfId="1589" builtinId="9" hidden="1"/>
    <cellStyle name="Followed Hyperlink" xfId="1581" builtinId="9" hidden="1"/>
    <cellStyle name="Followed Hyperlink" xfId="1573" builtinId="9" hidden="1"/>
    <cellStyle name="Followed Hyperlink" xfId="1565" builtinId="9" hidden="1"/>
    <cellStyle name="Followed Hyperlink" xfId="1557" builtinId="9" hidden="1"/>
    <cellStyle name="Followed Hyperlink" xfId="1549" builtinId="9" hidden="1"/>
    <cellStyle name="Followed Hyperlink" xfId="1541" builtinId="9" hidden="1"/>
    <cellStyle name="Followed Hyperlink" xfId="1533" builtinId="9" hidden="1"/>
    <cellStyle name="Followed Hyperlink" xfId="1525" builtinId="9" hidden="1"/>
    <cellStyle name="Followed Hyperlink" xfId="1517" builtinId="9" hidden="1"/>
    <cellStyle name="Followed Hyperlink" xfId="1509" builtinId="9" hidden="1"/>
    <cellStyle name="Followed Hyperlink" xfId="1501" builtinId="9" hidden="1"/>
    <cellStyle name="Followed Hyperlink" xfId="1488" builtinId="9" hidden="1"/>
    <cellStyle name="Followed Hyperlink" xfId="1472" builtinId="9" hidden="1"/>
    <cellStyle name="Followed Hyperlink" xfId="1456" builtinId="9" hidden="1"/>
    <cellStyle name="Followed Hyperlink" xfId="1440" builtinId="9" hidden="1"/>
    <cellStyle name="Followed Hyperlink" xfId="1424" builtinId="9" hidden="1"/>
    <cellStyle name="Followed Hyperlink" xfId="1408" builtinId="9" hidden="1"/>
    <cellStyle name="Followed Hyperlink" xfId="1392" builtinId="9" hidden="1"/>
    <cellStyle name="Followed Hyperlink" xfId="1376" builtinId="9" hidden="1"/>
    <cellStyle name="Followed Hyperlink" xfId="1362" builtinId="9" hidden="1"/>
    <cellStyle name="Followed Hyperlink" xfId="1346" builtinId="9" hidden="1"/>
    <cellStyle name="Followed Hyperlink" xfId="1331" builtinId="9" hidden="1"/>
    <cellStyle name="Followed Hyperlink" xfId="1322" builtinId="9" hidden="1"/>
    <cellStyle name="Followed Hyperlink" xfId="1314" builtinId="9" hidden="1"/>
    <cellStyle name="Followed Hyperlink" xfId="1306" builtinId="9" hidden="1"/>
    <cellStyle name="Followed Hyperlink" xfId="1298" builtinId="9" hidden="1"/>
    <cellStyle name="Followed Hyperlink" xfId="1290" builtinId="9" hidden="1"/>
    <cellStyle name="Followed Hyperlink" xfId="1282" builtinId="9" hidden="1"/>
    <cellStyle name="Followed Hyperlink" xfId="1274" builtinId="9" hidden="1"/>
    <cellStyle name="Followed Hyperlink" xfId="1266" builtinId="9" hidden="1"/>
    <cellStyle name="Followed Hyperlink" xfId="1258" builtinId="9" hidden="1"/>
    <cellStyle name="Followed Hyperlink" xfId="1250" builtinId="9" hidden="1"/>
    <cellStyle name="Followed Hyperlink" xfId="1242" builtinId="9" hidden="1"/>
    <cellStyle name="Followed Hyperlink" xfId="1234" builtinId="9" hidden="1"/>
    <cellStyle name="Followed Hyperlink" xfId="1226" builtinId="9" hidden="1"/>
    <cellStyle name="Followed Hyperlink" xfId="1218" builtinId="9" hidden="1"/>
    <cellStyle name="Followed Hyperlink" xfId="1210" builtinId="9" hidden="1"/>
    <cellStyle name="Followed Hyperlink" xfId="1202" builtinId="9" hidden="1"/>
    <cellStyle name="Followed Hyperlink" xfId="1194" builtinId="9" hidden="1"/>
    <cellStyle name="Followed Hyperlink" xfId="1186" builtinId="9" hidden="1"/>
    <cellStyle name="Followed Hyperlink" xfId="1178" builtinId="9" hidden="1"/>
    <cellStyle name="Followed Hyperlink" xfId="1170" builtinId="9" hidden="1"/>
    <cellStyle name="Followed Hyperlink" xfId="1162" builtinId="9" hidden="1"/>
    <cellStyle name="Followed Hyperlink" xfId="1154" builtinId="9" hidden="1"/>
    <cellStyle name="Followed Hyperlink" xfId="1146" builtinId="9" hidden="1"/>
    <cellStyle name="Followed Hyperlink" xfId="1138" builtinId="9" hidden="1"/>
    <cellStyle name="Followed Hyperlink" xfId="1130" builtinId="9" hidden="1"/>
    <cellStyle name="Followed Hyperlink" xfId="1122" builtinId="9" hidden="1"/>
    <cellStyle name="Followed Hyperlink" xfId="1114" builtinId="9" hidden="1"/>
    <cellStyle name="Followed Hyperlink" xfId="1106" builtinId="9" hidden="1"/>
    <cellStyle name="Followed Hyperlink" xfId="1098" builtinId="9" hidden="1"/>
    <cellStyle name="Followed Hyperlink" xfId="1090" builtinId="9" hidden="1"/>
    <cellStyle name="Followed Hyperlink" xfId="1082" builtinId="9" hidden="1"/>
    <cellStyle name="Followed Hyperlink" xfId="1074" builtinId="9" hidden="1"/>
    <cellStyle name="Followed Hyperlink" xfId="1066" builtinId="9" hidden="1"/>
    <cellStyle name="Followed Hyperlink" xfId="1058" builtinId="9" hidden="1"/>
    <cellStyle name="Followed Hyperlink" xfId="1050" builtinId="9" hidden="1"/>
    <cellStyle name="Followed Hyperlink" xfId="1042" builtinId="9" hidden="1"/>
    <cellStyle name="Followed Hyperlink" xfId="1034" builtinId="9" hidden="1"/>
    <cellStyle name="Followed Hyperlink" xfId="1026" builtinId="9" hidden="1"/>
    <cellStyle name="Followed Hyperlink" xfId="1018" builtinId="9" hidden="1"/>
    <cellStyle name="Followed Hyperlink" xfId="1010" builtinId="9" hidden="1"/>
    <cellStyle name="Followed Hyperlink" xfId="1002" builtinId="9" hidden="1"/>
    <cellStyle name="Followed Hyperlink" xfId="994" builtinId="9" hidden="1"/>
    <cellStyle name="Followed Hyperlink" xfId="986" builtinId="9" hidden="1"/>
    <cellStyle name="Followed Hyperlink" xfId="978" builtinId="9" hidden="1"/>
    <cellStyle name="Followed Hyperlink" xfId="970" builtinId="9" hidden="1"/>
    <cellStyle name="Followed Hyperlink" xfId="962" builtinId="9" hidden="1"/>
    <cellStyle name="Followed Hyperlink" xfId="954" builtinId="9" hidden="1"/>
    <cellStyle name="Followed Hyperlink" xfId="946" builtinId="9" hidden="1"/>
    <cellStyle name="Followed Hyperlink" xfId="938" builtinId="9" hidden="1"/>
    <cellStyle name="Followed Hyperlink" xfId="930" builtinId="9" hidden="1"/>
    <cellStyle name="Followed Hyperlink" xfId="922" builtinId="9" hidden="1"/>
    <cellStyle name="Followed Hyperlink" xfId="914" builtinId="9" hidden="1"/>
    <cellStyle name="Followed Hyperlink" xfId="906" builtinId="9" hidden="1"/>
    <cellStyle name="Followed Hyperlink" xfId="898" builtinId="9" hidden="1"/>
    <cellStyle name="Followed Hyperlink" xfId="890" builtinId="9" hidden="1"/>
    <cellStyle name="Followed Hyperlink" xfId="882" builtinId="9" hidden="1"/>
    <cellStyle name="Followed Hyperlink" xfId="874" builtinId="9" hidden="1"/>
    <cellStyle name="Followed Hyperlink" xfId="866" builtinId="9" hidden="1"/>
    <cellStyle name="Followed Hyperlink" xfId="858" builtinId="9" hidden="1"/>
    <cellStyle name="Followed Hyperlink" xfId="850" builtinId="9" hidden="1"/>
    <cellStyle name="Followed Hyperlink" xfId="842" builtinId="9" hidden="1"/>
    <cellStyle name="Followed Hyperlink" xfId="834" builtinId="9" hidden="1"/>
    <cellStyle name="Followed Hyperlink" xfId="826" builtinId="9" hidden="1"/>
    <cellStyle name="Followed Hyperlink" xfId="818" builtinId="9" hidden="1"/>
    <cellStyle name="Followed Hyperlink" xfId="810" builtinId="9" hidden="1"/>
    <cellStyle name="Followed Hyperlink" xfId="802" builtinId="9" hidden="1"/>
    <cellStyle name="Followed Hyperlink" xfId="794" builtinId="9" hidden="1"/>
    <cellStyle name="Followed Hyperlink" xfId="786" builtinId="9" hidden="1"/>
    <cellStyle name="Followed Hyperlink" xfId="778" builtinId="9" hidden="1"/>
    <cellStyle name="Followed Hyperlink" xfId="770" builtinId="9" hidden="1"/>
    <cellStyle name="Followed Hyperlink" xfId="762" builtinId="9" hidden="1"/>
    <cellStyle name="Followed Hyperlink" xfId="754" builtinId="9" hidden="1"/>
    <cellStyle name="Followed Hyperlink" xfId="746" builtinId="9" hidden="1"/>
    <cellStyle name="Followed Hyperlink" xfId="738" builtinId="9" hidden="1"/>
    <cellStyle name="Followed Hyperlink" xfId="730" builtinId="9" hidden="1"/>
    <cellStyle name="Followed Hyperlink" xfId="722" builtinId="9" hidden="1"/>
    <cellStyle name="Followed Hyperlink" xfId="714" builtinId="9" hidden="1"/>
    <cellStyle name="Followed Hyperlink" xfId="706" builtinId="9" hidden="1"/>
    <cellStyle name="Followed Hyperlink" xfId="698" builtinId="9" hidden="1"/>
    <cellStyle name="Followed Hyperlink" xfId="690" builtinId="9" hidden="1"/>
    <cellStyle name="Followed Hyperlink" xfId="682" builtinId="9" hidden="1"/>
    <cellStyle name="Followed Hyperlink" xfId="674" builtinId="9" hidden="1"/>
    <cellStyle name="Followed Hyperlink" xfId="666" builtinId="9" hidden="1"/>
    <cellStyle name="Followed Hyperlink" xfId="658" builtinId="9" hidden="1"/>
    <cellStyle name="Followed Hyperlink" xfId="650" builtinId="9" hidden="1"/>
    <cellStyle name="Followed Hyperlink" xfId="642" builtinId="9" hidden="1"/>
    <cellStyle name="Followed Hyperlink" xfId="634" builtinId="9" hidden="1"/>
    <cellStyle name="Followed Hyperlink" xfId="626" builtinId="9" hidden="1"/>
    <cellStyle name="Followed Hyperlink" xfId="618" builtinId="9" hidden="1"/>
    <cellStyle name="Followed Hyperlink" xfId="610" builtinId="9" hidden="1"/>
    <cellStyle name="Followed Hyperlink" xfId="602" builtinId="9" hidden="1"/>
    <cellStyle name="Followed Hyperlink" xfId="594" builtinId="9" hidden="1"/>
    <cellStyle name="Followed Hyperlink" xfId="586" builtinId="9" hidden="1"/>
    <cellStyle name="Followed Hyperlink" xfId="578" builtinId="9" hidden="1"/>
    <cellStyle name="Followed Hyperlink" xfId="570" builtinId="9" hidden="1"/>
    <cellStyle name="Followed Hyperlink" xfId="562" builtinId="9" hidden="1"/>
    <cellStyle name="Followed Hyperlink" xfId="554" builtinId="9" hidden="1"/>
    <cellStyle name="Followed Hyperlink" xfId="546" builtinId="9" hidden="1"/>
    <cellStyle name="Followed Hyperlink" xfId="538" builtinId="9" hidden="1"/>
    <cellStyle name="Followed Hyperlink" xfId="530" builtinId="9" hidden="1"/>
    <cellStyle name="Followed Hyperlink" xfId="522" builtinId="9" hidden="1"/>
    <cellStyle name="Followed Hyperlink" xfId="514" builtinId="9" hidden="1"/>
    <cellStyle name="Followed Hyperlink" xfId="506" builtinId="9" hidden="1"/>
    <cellStyle name="Followed Hyperlink" xfId="498" builtinId="9" hidden="1"/>
    <cellStyle name="Followed Hyperlink" xfId="490" builtinId="9" hidden="1"/>
    <cellStyle name="Followed Hyperlink" xfId="482" builtinId="9" hidden="1"/>
    <cellStyle name="Followed Hyperlink" xfId="474" builtinId="9" hidden="1"/>
    <cellStyle name="Followed Hyperlink" xfId="466" builtinId="9" hidden="1"/>
    <cellStyle name="Followed Hyperlink" xfId="458" builtinId="9" hidden="1"/>
    <cellStyle name="Followed Hyperlink" xfId="450" builtinId="9" hidden="1"/>
    <cellStyle name="Followed Hyperlink" xfId="442" builtinId="9" hidden="1"/>
    <cellStyle name="Followed Hyperlink" xfId="434" builtinId="9" hidden="1"/>
    <cellStyle name="Followed Hyperlink" xfId="426" builtinId="9" hidden="1"/>
    <cellStyle name="Followed Hyperlink" xfId="418" builtinId="9" hidden="1"/>
    <cellStyle name="Followed Hyperlink" xfId="410" builtinId="9" hidden="1"/>
    <cellStyle name="Followed Hyperlink" xfId="402" builtinId="9" hidden="1"/>
    <cellStyle name="Followed Hyperlink" xfId="394" builtinId="9" hidden="1"/>
    <cellStyle name="Followed Hyperlink" xfId="386" builtinId="9" hidden="1"/>
    <cellStyle name="Followed Hyperlink" xfId="378" builtinId="9" hidden="1"/>
    <cellStyle name="Followed Hyperlink" xfId="370" builtinId="9" hidden="1"/>
    <cellStyle name="Followed Hyperlink" xfId="362" builtinId="9" hidden="1"/>
    <cellStyle name="Followed Hyperlink" xfId="354" builtinId="9" hidden="1"/>
    <cellStyle name="Followed Hyperlink" xfId="346" builtinId="9" hidden="1"/>
    <cellStyle name="Followed Hyperlink" xfId="338" builtinId="9" hidden="1"/>
    <cellStyle name="Followed Hyperlink" xfId="330" builtinId="9" hidden="1"/>
    <cellStyle name="Followed Hyperlink" xfId="322" builtinId="9" hidden="1"/>
    <cellStyle name="Followed Hyperlink" xfId="314" builtinId="9" hidden="1"/>
    <cellStyle name="Followed Hyperlink" xfId="306" builtinId="9" hidden="1"/>
    <cellStyle name="Followed Hyperlink" xfId="298" builtinId="9" hidden="1"/>
    <cellStyle name="Followed Hyperlink" xfId="290" builtinId="9" hidden="1"/>
    <cellStyle name="Followed Hyperlink" xfId="282" builtinId="9" hidden="1"/>
    <cellStyle name="Followed Hyperlink" xfId="274" builtinId="9" hidden="1"/>
    <cellStyle name="Followed Hyperlink" xfId="266" builtinId="9" hidden="1"/>
    <cellStyle name="Followed Hyperlink" xfId="258" builtinId="9" hidden="1"/>
    <cellStyle name="Followed Hyperlink" xfId="250" builtinId="9" hidden="1"/>
    <cellStyle name="Followed Hyperlink" xfId="242" builtinId="9" hidden="1"/>
    <cellStyle name="Followed Hyperlink" xfId="234" builtinId="9" hidden="1"/>
    <cellStyle name="Followed Hyperlink" xfId="226" builtinId="9" hidden="1"/>
    <cellStyle name="Followed Hyperlink" xfId="218" builtinId="9" hidden="1"/>
    <cellStyle name="Followed Hyperlink" xfId="210" builtinId="9" hidden="1"/>
    <cellStyle name="Followed Hyperlink" xfId="202" builtinId="9" hidden="1"/>
    <cellStyle name="Followed Hyperlink" xfId="194" builtinId="9" hidden="1"/>
    <cellStyle name="Followed Hyperlink" xfId="186" builtinId="9" hidden="1"/>
    <cellStyle name="Followed Hyperlink" xfId="178" builtinId="9" hidden="1"/>
    <cellStyle name="Followed Hyperlink" xfId="170" builtinId="9" hidden="1"/>
    <cellStyle name="Followed Hyperlink" xfId="162" builtinId="9" hidden="1"/>
    <cellStyle name="Followed Hyperlink" xfId="154" builtinId="9" hidden="1"/>
    <cellStyle name="Followed Hyperlink" xfId="146" builtinId="9" hidden="1"/>
    <cellStyle name="Followed Hyperlink" xfId="138" builtinId="9" hidden="1"/>
    <cellStyle name="Followed Hyperlink" xfId="130" builtinId="9" hidden="1"/>
    <cellStyle name="Followed Hyperlink" xfId="122" builtinId="9" hidden="1"/>
    <cellStyle name="Followed Hyperlink" xfId="114" builtinId="9" hidden="1"/>
    <cellStyle name="Followed Hyperlink" xfId="106" builtinId="9" hidden="1"/>
    <cellStyle name="Followed Hyperlink" xfId="98" builtinId="9" hidden="1"/>
    <cellStyle name="Followed Hyperlink" xfId="90" builtinId="9" hidden="1"/>
    <cellStyle name="Followed Hyperlink" xfId="82" builtinId="9" hidden="1"/>
    <cellStyle name="Followed Hyperlink" xfId="74" builtinId="9" hidden="1"/>
    <cellStyle name="Followed Hyperlink" xfId="66" builtinId="9" hidden="1"/>
    <cellStyle name="Followed Hyperlink" xfId="58" builtinId="9" hidden="1"/>
    <cellStyle name="Followed Hyperlink" xfId="50" builtinId="9" hidden="1"/>
    <cellStyle name="Followed Hyperlink" xfId="21" builtinId="9" hidden="1"/>
    <cellStyle name="Followed Hyperlink" xfId="26" builtinId="9" hidden="1"/>
    <cellStyle name="Followed Hyperlink" xfId="31" builtinId="9" hidden="1"/>
    <cellStyle name="Followed Hyperlink" xfId="37" builtinId="9" hidden="1"/>
    <cellStyle name="Followed Hyperlink" xfId="42" builtinId="9" hidden="1"/>
    <cellStyle name="Followed Hyperlink" xfId="32" builtinId="9" hidden="1"/>
    <cellStyle name="Followed Hyperlink" xfId="14" builtinId="9" hidden="1"/>
    <cellStyle name="Followed Hyperlink" xfId="18" builtinId="9" hidden="1"/>
    <cellStyle name="Followed Hyperlink" xfId="13" builtinId="9" hidden="1"/>
    <cellStyle name="Followed Hyperlink" xfId="10" builtinId="9" hidden="1"/>
    <cellStyle name="Followed Hyperlink" xfId="19" builtinId="9" hidden="1"/>
    <cellStyle name="Followed Hyperlink" xfId="15" builtinId="9" hidden="1"/>
    <cellStyle name="Followed Hyperlink" xfId="28" builtinId="9" hidden="1"/>
    <cellStyle name="Followed Hyperlink" xfId="43" builtinId="9" hidden="1"/>
    <cellStyle name="Followed Hyperlink" xfId="38" builtinId="9" hidden="1"/>
    <cellStyle name="Followed Hyperlink" xfId="33" builtinId="9" hidden="1"/>
    <cellStyle name="Followed Hyperlink" xfId="27" builtinId="9" hidden="1"/>
    <cellStyle name="Followed Hyperlink" xfId="22" builtinId="9" hidden="1"/>
    <cellStyle name="Followed Hyperlink" xfId="48" builtinId="9" hidden="1"/>
    <cellStyle name="Followed Hyperlink" xfId="56" builtinId="9" hidden="1"/>
    <cellStyle name="Followed Hyperlink" xfId="64" builtinId="9" hidden="1"/>
    <cellStyle name="Followed Hyperlink" xfId="72" builtinId="9" hidden="1"/>
    <cellStyle name="Followed Hyperlink" xfId="80" builtinId="9" hidden="1"/>
    <cellStyle name="Followed Hyperlink" xfId="88" builtinId="9" hidden="1"/>
    <cellStyle name="Followed Hyperlink" xfId="96" builtinId="9" hidden="1"/>
    <cellStyle name="Followed Hyperlink" xfId="104" builtinId="9" hidden="1"/>
    <cellStyle name="Followed Hyperlink" xfId="112" builtinId="9" hidden="1"/>
    <cellStyle name="Followed Hyperlink" xfId="120" builtinId="9" hidden="1"/>
    <cellStyle name="Followed Hyperlink" xfId="128" builtinId="9" hidden="1"/>
    <cellStyle name="Followed Hyperlink" xfId="136" builtinId="9" hidden="1"/>
    <cellStyle name="Followed Hyperlink" xfId="144" builtinId="9" hidden="1"/>
    <cellStyle name="Followed Hyperlink" xfId="152" builtinId="9" hidden="1"/>
    <cellStyle name="Followed Hyperlink" xfId="160" builtinId="9" hidden="1"/>
    <cellStyle name="Followed Hyperlink" xfId="168" builtinId="9" hidden="1"/>
    <cellStyle name="Followed Hyperlink" xfId="176" builtinId="9" hidden="1"/>
    <cellStyle name="Followed Hyperlink" xfId="184" builtinId="9" hidden="1"/>
    <cellStyle name="Followed Hyperlink" xfId="192" builtinId="9" hidden="1"/>
    <cellStyle name="Followed Hyperlink" xfId="200" builtinId="9" hidden="1"/>
    <cellStyle name="Followed Hyperlink" xfId="208" builtinId="9" hidden="1"/>
    <cellStyle name="Followed Hyperlink" xfId="216" builtinId="9" hidden="1"/>
    <cellStyle name="Followed Hyperlink" xfId="224" builtinId="9" hidden="1"/>
    <cellStyle name="Followed Hyperlink" xfId="232" builtinId="9" hidden="1"/>
    <cellStyle name="Followed Hyperlink" xfId="240" builtinId="9" hidden="1"/>
    <cellStyle name="Followed Hyperlink" xfId="248" builtinId="9" hidden="1"/>
    <cellStyle name="Followed Hyperlink" xfId="256" builtinId="9" hidden="1"/>
    <cellStyle name="Followed Hyperlink" xfId="264" builtinId="9" hidden="1"/>
    <cellStyle name="Followed Hyperlink" xfId="272" builtinId="9" hidden="1"/>
    <cellStyle name="Followed Hyperlink" xfId="280" builtinId="9" hidden="1"/>
    <cellStyle name="Followed Hyperlink" xfId="288" builtinId="9" hidden="1"/>
    <cellStyle name="Followed Hyperlink" xfId="296" builtinId="9" hidden="1"/>
    <cellStyle name="Followed Hyperlink" xfId="304" builtinId="9" hidden="1"/>
    <cellStyle name="Followed Hyperlink" xfId="312" builtinId="9" hidden="1"/>
    <cellStyle name="Followed Hyperlink" xfId="320" builtinId="9" hidden="1"/>
    <cellStyle name="Followed Hyperlink" xfId="328" builtinId="9" hidden="1"/>
    <cellStyle name="Followed Hyperlink" xfId="336" builtinId="9" hidden="1"/>
    <cellStyle name="Followed Hyperlink" xfId="344" builtinId="9" hidden="1"/>
    <cellStyle name="Followed Hyperlink" xfId="352" builtinId="9" hidden="1"/>
    <cellStyle name="Followed Hyperlink" xfId="360" builtinId="9" hidden="1"/>
    <cellStyle name="Followed Hyperlink" xfId="368" builtinId="9" hidden="1"/>
    <cellStyle name="Followed Hyperlink" xfId="376" builtinId="9" hidden="1"/>
    <cellStyle name="Followed Hyperlink" xfId="384" builtinId="9" hidden="1"/>
    <cellStyle name="Followed Hyperlink" xfId="392" builtinId="9" hidden="1"/>
    <cellStyle name="Followed Hyperlink" xfId="400" builtinId="9" hidden="1"/>
    <cellStyle name="Followed Hyperlink" xfId="408" builtinId="9" hidden="1"/>
    <cellStyle name="Followed Hyperlink" xfId="416" builtinId="9" hidden="1"/>
    <cellStyle name="Followed Hyperlink" xfId="424" builtinId="9" hidden="1"/>
    <cellStyle name="Followed Hyperlink" xfId="432" builtinId="9" hidden="1"/>
    <cellStyle name="Followed Hyperlink" xfId="440" builtinId="9" hidden="1"/>
    <cellStyle name="Followed Hyperlink" xfId="448" builtinId="9" hidden="1"/>
    <cellStyle name="Followed Hyperlink" xfId="456" builtinId="9" hidden="1"/>
    <cellStyle name="Followed Hyperlink" xfId="464" builtinId="9" hidden="1"/>
    <cellStyle name="Followed Hyperlink" xfId="472" builtinId="9" hidden="1"/>
    <cellStyle name="Followed Hyperlink" xfId="480" builtinId="9" hidden="1"/>
    <cellStyle name="Followed Hyperlink" xfId="488" builtinId="9" hidden="1"/>
    <cellStyle name="Followed Hyperlink" xfId="496" builtinId="9" hidden="1"/>
    <cellStyle name="Followed Hyperlink" xfId="504" builtinId="9" hidden="1"/>
    <cellStyle name="Followed Hyperlink" xfId="512" builtinId="9" hidden="1"/>
    <cellStyle name="Followed Hyperlink" xfId="520" builtinId="9" hidden="1"/>
    <cellStyle name="Followed Hyperlink" xfId="528" builtinId="9" hidden="1"/>
    <cellStyle name="Followed Hyperlink" xfId="536" builtinId="9" hidden="1"/>
    <cellStyle name="Followed Hyperlink" xfId="544" builtinId="9" hidden="1"/>
    <cellStyle name="Followed Hyperlink" xfId="552" builtinId="9" hidden="1"/>
    <cellStyle name="Followed Hyperlink" xfId="560" builtinId="9" hidden="1"/>
    <cellStyle name="Followed Hyperlink" xfId="568" builtinId="9" hidden="1"/>
    <cellStyle name="Followed Hyperlink" xfId="576" builtinId="9" hidden="1"/>
    <cellStyle name="Followed Hyperlink" xfId="584" builtinId="9" hidden="1"/>
    <cellStyle name="Followed Hyperlink" xfId="592" builtinId="9" hidden="1"/>
    <cellStyle name="Followed Hyperlink" xfId="600" builtinId="9" hidden="1"/>
    <cellStyle name="Followed Hyperlink" xfId="608" builtinId="9" hidden="1"/>
    <cellStyle name="Followed Hyperlink" xfId="616" builtinId="9" hidden="1"/>
    <cellStyle name="Followed Hyperlink" xfId="624" builtinId="9" hidden="1"/>
    <cellStyle name="Followed Hyperlink" xfId="632" builtinId="9" hidden="1"/>
    <cellStyle name="Followed Hyperlink" xfId="640" builtinId="9" hidden="1"/>
    <cellStyle name="Followed Hyperlink" xfId="648" builtinId="9" hidden="1"/>
    <cellStyle name="Followed Hyperlink" xfId="656" builtinId="9" hidden="1"/>
    <cellStyle name="Followed Hyperlink" xfId="664" builtinId="9" hidden="1"/>
    <cellStyle name="Followed Hyperlink" xfId="672" builtinId="9" hidden="1"/>
    <cellStyle name="Followed Hyperlink" xfId="680" builtinId="9" hidden="1"/>
    <cellStyle name="Followed Hyperlink" xfId="688" builtinId="9" hidden="1"/>
    <cellStyle name="Followed Hyperlink" xfId="696" builtinId="9" hidden="1"/>
    <cellStyle name="Followed Hyperlink" xfId="704" builtinId="9" hidden="1"/>
    <cellStyle name="Followed Hyperlink" xfId="712" builtinId="9" hidden="1"/>
    <cellStyle name="Followed Hyperlink" xfId="720" builtinId="9" hidden="1"/>
    <cellStyle name="Followed Hyperlink" xfId="728" builtinId="9" hidden="1"/>
    <cellStyle name="Followed Hyperlink" xfId="736" builtinId="9" hidden="1"/>
    <cellStyle name="Followed Hyperlink" xfId="744" builtinId="9" hidden="1"/>
    <cellStyle name="Followed Hyperlink" xfId="752" builtinId="9" hidden="1"/>
    <cellStyle name="Followed Hyperlink" xfId="760" builtinId="9" hidden="1"/>
    <cellStyle name="Followed Hyperlink" xfId="768" builtinId="9" hidden="1"/>
    <cellStyle name="Followed Hyperlink" xfId="776" builtinId="9" hidden="1"/>
    <cellStyle name="Followed Hyperlink" xfId="784" builtinId="9" hidden="1"/>
    <cellStyle name="Followed Hyperlink" xfId="792" builtinId="9" hidden="1"/>
    <cellStyle name="Followed Hyperlink" xfId="800" builtinId="9" hidden="1"/>
    <cellStyle name="Followed Hyperlink" xfId="808" builtinId="9" hidden="1"/>
    <cellStyle name="Followed Hyperlink" xfId="816" builtinId="9" hidden="1"/>
    <cellStyle name="Followed Hyperlink" xfId="824" builtinId="9" hidden="1"/>
    <cellStyle name="Followed Hyperlink" xfId="832" builtinId="9" hidden="1"/>
    <cellStyle name="Followed Hyperlink" xfId="840" builtinId="9" hidden="1"/>
    <cellStyle name="Followed Hyperlink" xfId="848" builtinId="9" hidden="1"/>
    <cellStyle name="Followed Hyperlink" xfId="856" builtinId="9" hidden="1"/>
    <cellStyle name="Followed Hyperlink" xfId="864" builtinId="9" hidden="1"/>
    <cellStyle name="Followed Hyperlink" xfId="872" builtinId="9" hidden="1"/>
    <cellStyle name="Followed Hyperlink" xfId="880" builtinId="9" hidden="1"/>
    <cellStyle name="Followed Hyperlink" xfId="888" builtinId="9" hidden="1"/>
    <cellStyle name="Followed Hyperlink" xfId="896" builtinId="9" hidden="1"/>
    <cellStyle name="Followed Hyperlink" xfId="904" builtinId="9" hidden="1"/>
    <cellStyle name="Followed Hyperlink" xfId="912" builtinId="9" hidden="1"/>
    <cellStyle name="Followed Hyperlink" xfId="920" builtinId="9" hidden="1"/>
    <cellStyle name="Followed Hyperlink" xfId="928" builtinId="9" hidden="1"/>
    <cellStyle name="Followed Hyperlink" xfId="936" builtinId="9" hidden="1"/>
    <cellStyle name="Followed Hyperlink" xfId="944" builtinId="9" hidden="1"/>
    <cellStyle name="Followed Hyperlink" xfId="952" builtinId="9" hidden="1"/>
    <cellStyle name="Followed Hyperlink" xfId="960" builtinId="9" hidden="1"/>
    <cellStyle name="Followed Hyperlink" xfId="968" builtinId="9" hidden="1"/>
    <cellStyle name="Followed Hyperlink" xfId="976" builtinId="9" hidden="1"/>
    <cellStyle name="Followed Hyperlink" xfId="984" builtinId="9" hidden="1"/>
    <cellStyle name="Followed Hyperlink" xfId="992" builtinId="9" hidden="1"/>
    <cellStyle name="Followed Hyperlink" xfId="1000" builtinId="9" hidden="1"/>
    <cellStyle name="Followed Hyperlink" xfId="1008" builtinId="9" hidden="1"/>
    <cellStyle name="Followed Hyperlink" xfId="1016" builtinId="9" hidden="1"/>
    <cellStyle name="Followed Hyperlink" xfId="1024" builtinId="9" hidden="1"/>
    <cellStyle name="Followed Hyperlink" xfId="1032" builtinId="9" hidden="1"/>
    <cellStyle name="Followed Hyperlink" xfId="1040" builtinId="9" hidden="1"/>
    <cellStyle name="Followed Hyperlink" xfId="1048" builtinId="9" hidden="1"/>
    <cellStyle name="Followed Hyperlink" xfId="1056" builtinId="9" hidden="1"/>
    <cellStyle name="Followed Hyperlink" xfId="1064" builtinId="9" hidden="1"/>
    <cellStyle name="Followed Hyperlink" xfId="1072" builtinId="9" hidden="1"/>
    <cellStyle name="Followed Hyperlink" xfId="1080" builtinId="9" hidden="1"/>
    <cellStyle name="Followed Hyperlink" xfId="1088" builtinId="9" hidden="1"/>
    <cellStyle name="Followed Hyperlink" xfId="1096" builtinId="9" hidden="1"/>
    <cellStyle name="Followed Hyperlink" xfId="1104" builtinId="9" hidden="1"/>
    <cellStyle name="Followed Hyperlink" xfId="1112" builtinId="9" hidden="1"/>
    <cellStyle name="Followed Hyperlink" xfId="1120" builtinId="9" hidden="1"/>
    <cellStyle name="Followed Hyperlink" xfId="1128" builtinId="9" hidden="1"/>
    <cellStyle name="Followed Hyperlink" xfId="1136" builtinId="9" hidden="1"/>
    <cellStyle name="Followed Hyperlink" xfId="1144" builtinId="9" hidden="1"/>
    <cellStyle name="Followed Hyperlink" xfId="1152" builtinId="9" hidden="1"/>
    <cellStyle name="Followed Hyperlink" xfId="1160" builtinId="9" hidden="1"/>
    <cellStyle name="Followed Hyperlink" xfId="1168" builtinId="9" hidden="1"/>
    <cellStyle name="Followed Hyperlink" xfId="1176" builtinId="9" hidden="1"/>
    <cellStyle name="Followed Hyperlink" xfId="1184" builtinId="9" hidden="1"/>
    <cellStyle name="Followed Hyperlink" xfId="1192" builtinId="9" hidden="1"/>
    <cellStyle name="Followed Hyperlink" xfId="1200" builtinId="9" hidden="1"/>
    <cellStyle name="Followed Hyperlink" xfId="1208" builtinId="9" hidden="1"/>
    <cellStyle name="Followed Hyperlink" xfId="1216" builtinId="9" hidden="1"/>
    <cellStyle name="Followed Hyperlink" xfId="1224" builtinId="9" hidden="1"/>
    <cellStyle name="Followed Hyperlink" xfId="1232" builtinId="9" hidden="1"/>
    <cellStyle name="Followed Hyperlink" xfId="1240" builtinId="9" hidden="1"/>
    <cellStyle name="Followed Hyperlink" xfId="1248" builtinId="9" hidden="1"/>
    <cellStyle name="Followed Hyperlink" xfId="1256" builtinId="9" hidden="1"/>
    <cellStyle name="Followed Hyperlink" xfId="1264" builtinId="9" hidden="1"/>
    <cellStyle name="Followed Hyperlink" xfId="1272" builtinId="9" hidden="1"/>
    <cellStyle name="Followed Hyperlink" xfId="1280" builtinId="9" hidden="1"/>
    <cellStyle name="Followed Hyperlink" xfId="1288" builtinId="9" hidden="1"/>
    <cellStyle name="Followed Hyperlink" xfId="1296" builtinId="9" hidden="1"/>
    <cellStyle name="Followed Hyperlink" xfId="1304" builtinId="9" hidden="1"/>
    <cellStyle name="Followed Hyperlink" xfId="1312" builtinId="9" hidden="1"/>
    <cellStyle name="Followed Hyperlink" xfId="1320" builtinId="9" hidden="1"/>
    <cellStyle name="Followed Hyperlink" xfId="1328" builtinId="9" hidden="1"/>
    <cellStyle name="Followed Hyperlink" xfId="1343" builtinId="9" hidden="1"/>
    <cellStyle name="Followed Hyperlink" xfId="1358" builtinId="9" hidden="1"/>
    <cellStyle name="Followed Hyperlink" xfId="1372" builtinId="9" hidden="1"/>
    <cellStyle name="Followed Hyperlink" xfId="1388" builtinId="9" hidden="1"/>
    <cellStyle name="Followed Hyperlink" xfId="1404" builtinId="9" hidden="1"/>
    <cellStyle name="Followed Hyperlink" xfId="1420" builtinId="9" hidden="1"/>
    <cellStyle name="Followed Hyperlink" xfId="1436" builtinId="9" hidden="1"/>
    <cellStyle name="Followed Hyperlink" xfId="1452" builtinId="9" hidden="1"/>
    <cellStyle name="Followed Hyperlink" xfId="1468" builtinId="9" hidden="1"/>
    <cellStyle name="Followed Hyperlink" xfId="1484" builtinId="9" hidden="1"/>
    <cellStyle name="Followed Hyperlink" xfId="1499" builtinId="9" hidden="1"/>
    <cellStyle name="Followed Hyperlink" xfId="1507" builtinId="9" hidden="1"/>
    <cellStyle name="Followed Hyperlink" xfId="1515" builtinId="9" hidden="1"/>
    <cellStyle name="Followed Hyperlink" xfId="1523" builtinId="9" hidden="1"/>
    <cellStyle name="Followed Hyperlink" xfId="1531" builtinId="9" hidden="1"/>
    <cellStyle name="Followed Hyperlink" xfId="1539" builtinId="9" hidden="1"/>
    <cellStyle name="Followed Hyperlink" xfId="1547" builtinId="9" hidden="1"/>
    <cellStyle name="Followed Hyperlink" xfId="1555" builtinId="9" hidden="1"/>
    <cellStyle name="Followed Hyperlink" xfId="1563" builtinId="9" hidden="1"/>
    <cellStyle name="Followed Hyperlink" xfId="1571" builtinId="9" hidden="1"/>
    <cellStyle name="Followed Hyperlink" xfId="1579" builtinId="9" hidden="1"/>
    <cellStyle name="Followed Hyperlink" xfId="1587" builtinId="9" hidden="1"/>
    <cellStyle name="Followed Hyperlink" xfId="1595" builtinId="9" hidden="1"/>
    <cellStyle name="Followed Hyperlink" xfId="1603" builtinId="9" hidden="1"/>
    <cellStyle name="Followed Hyperlink" xfId="1611" builtinId="9" hidden="1"/>
    <cellStyle name="Followed Hyperlink" xfId="1619" builtinId="9" hidden="1"/>
    <cellStyle name="Followed Hyperlink" xfId="1635" builtinId="9" hidden="1"/>
    <cellStyle name="Followed Hyperlink" xfId="1637" builtinId="9" hidden="1"/>
    <cellStyle name="Followed Hyperlink" xfId="1621" builtinId="9" hidden="1"/>
    <cellStyle name="Followed Hyperlink" xfId="1612" builtinId="9" hidden="1"/>
    <cellStyle name="Followed Hyperlink" xfId="1604" builtinId="9" hidden="1"/>
    <cellStyle name="Followed Hyperlink" xfId="1596" builtinId="9" hidden="1"/>
    <cellStyle name="Followed Hyperlink" xfId="1588" builtinId="9" hidden="1"/>
    <cellStyle name="Followed Hyperlink" xfId="1580" builtinId="9" hidden="1"/>
    <cellStyle name="Followed Hyperlink" xfId="1572" builtinId="9" hidden="1"/>
    <cellStyle name="Followed Hyperlink" xfId="1564" builtinId="9" hidden="1"/>
    <cellStyle name="Followed Hyperlink" xfId="1556" builtinId="9" hidden="1"/>
    <cellStyle name="Followed Hyperlink" xfId="1548" builtinId="9" hidden="1"/>
    <cellStyle name="Followed Hyperlink" xfId="1540" builtinId="9" hidden="1"/>
    <cellStyle name="Followed Hyperlink" xfId="1532" builtinId="9" hidden="1"/>
    <cellStyle name="Followed Hyperlink" xfId="1524" builtinId="9" hidden="1"/>
    <cellStyle name="Followed Hyperlink" xfId="1516" builtinId="9" hidden="1"/>
    <cellStyle name="Followed Hyperlink" xfId="1508" builtinId="9" hidden="1"/>
    <cellStyle name="Followed Hyperlink" xfId="1500" builtinId="9" hidden="1"/>
    <cellStyle name="Followed Hyperlink" xfId="1486" builtinId="9" hidden="1"/>
    <cellStyle name="Followed Hyperlink" xfId="1470" builtinId="9" hidden="1"/>
    <cellStyle name="Followed Hyperlink" xfId="1454" builtinId="9" hidden="1"/>
    <cellStyle name="Followed Hyperlink" xfId="1438" builtinId="9" hidden="1"/>
    <cellStyle name="Followed Hyperlink" xfId="1422" builtinId="9" hidden="1"/>
    <cellStyle name="Followed Hyperlink" xfId="1406" builtinId="9" hidden="1"/>
    <cellStyle name="Followed Hyperlink" xfId="1390" builtinId="9" hidden="1"/>
    <cellStyle name="Followed Hyperlink" xfId="1374" builtinId="9" hidden="1"/>
    <cellStyle name="Followed Hyperlink" xfId="1360" builtinId="9" hidden="1"/>
    <cellStyle name="Followed Hyperlink" xfId="1344" builtinId="9" hidden="1"/>
    <cellStyle name="Followed Hyperlink" xfId="1329" builtinId="9" hidden="1"/>
    <cellStyle name="Followed Hyperlink" xfId="1321" builtinId="9" hidden="1"/>
    <cellStyle name="Followed Hyperlink" xfId="1313" builtinId="9" hidden="1"/>
    <cellStyle name="Followed Hyperlink" xfId="1305" builtinId="9" hidden="1"/>
    <cellStyle name="Followed Hyperlink" xfId="1297" builtinId="9" hidden="1"/>
    <cellStyle name="Followed Hyperlink" xfId="1289" builtinId="9" hidden="1"/>
    <cellStyle name="Followed Hyperlink" xfId="1281" builtinId="9" hidden="1"/>
    <cellStyle name="Followed Hyperlink" xfId="1273" builtinId="9" hidden="1"/>
    <cellStyle name="Followed Hyperlink" xfId="1265" builtinId="9" hidden="1"/>
    <cellStyle name="Followed Hyperlink" xfId="1257" builtinId="9" hidden="1"/>
    <cellStyle name="Followed Hyperlink" xfId="1249" builtinId="9" hidden="1"/>
    <cellStyle name="Followed Hyperlink" xfId="1241" builtinId="9" hidden="1"/>
    <cellStyle name="Followed Hyperlink" xfId="1233" builtinId="9" hidden="1"/>
    <cellStyle name="Followed Hyperlink" xfId="1225" builtinId="9" hidden="1"/>
    <cellStyle name="Followed Hyperlink" xfId="1217" builtinId="9" hidden="1"/>
    <cellStyle name="Followed Hyperlink" xfId="1209" builtinId="9" hidden="1"/>
    <cellStyle name="Followed Hyperlink" xfId="1201" builtinId="9" hidden="1"/>
    <cellStyle name="Followed Hyperlink" xfId="1193" builtinId="9" hidden="1"/>
    <cellStyle name="Followed Hyperlink" xfId="1185" builtinId="9" hidden="1"/>
    <cellStyle name="Followed Hyperlink" xfId="1177" builtinId="9" hidden="1"/>
    <cellStyle name="Followed Hyperlink" xfId="1169" builtinId="9" hidden="1"/>
    <cellStyle name="Followed Hyperlink" xfId="1161" builtinId="9" hidden="1"/>
    <cellStyle name="Followed Hyperlink" xfId="1153" builtinId="9" hidden="1"/>
    <cellStyle name="Followed Hyperlink" xfId="1145" builtinId="9" hidden="1"/>
    <cellStyle name="Followed Hyperlink" xfId="1137" builtinId="9" hidden="1"/>
    <cellStyle name="Followed Hyperlink" xfId="1129" builtinId="9" hidden="1"/>
    <cellStyle name="Followed Hyperlink" xfId="1121" builtinId="9" hidden="1"/>
    <cellStyle name="Followed Hyperlink" xfId="1113" builtinId="9" hidden="1"/>
    <cellStyle name="Followed Hyperlink" xfId="1105" builtinId="9" hidden="1"/>
    <cellStyle name="Followed Hyperlink" xfId="1097" builtinId="9" hidden="1"/>
    <cellStyle name="Followed Hyperlink" xfId="1089" builtinId="9" hidden="1"/>
    <cellStyle name="Followed Hyperlink" xfId="1081" builtinId="9" hidden="1"/>
    <cellStyle name="Followed Hyperlink" xfId="1073" builtinId="9" hidden="1"/>
    <cellStyle name="Followed Hyperlink" xfId="1065" builtinId="9" hidden="1"/>
    <cellStyle name="Followed Hyperlink" xfId="1057" builtinId="9" hidden="1"/>
    <cellStyle name="Followed Hyperlink" xfId="1049" builtinId="9" hidden="1"/>
    <cellStyle name="Followed Hyperlink" xfId="1041" builtinId="9" hidden="1"/>
    <cellStyle name="Followed Hyperlink" xfId="1033" builtinId="9" hidden="1"/>
    <cellStyle name="Followed Hyperlink" xfId="1025" builtinId="9" hidden="1"/>
    <cellStyle name="Followed Hyperlink" xfId="1017" builtinId="9" hidden="1"/>
    <cellStyle name="Followed Hyperlink" xfId="1009" builtinId="9" hidden="1"/>
    <cellStyle name="Followed Hyperlink" xfId="1001" builtinId="9" hidden="1"/>
    <cellStyle name="Followed Hyperlink" xfId="993" builtinId="9" hidden="1"/>
    <cellStyle name="Followed Hyperlink" xfId="985" builtinId="9" hidden="1"/>
    <cellStyle name="Followed Hyperlink" xfId="977" builtinId="9" hidden="1"/>
    <cellStyle name="Followed Hyperlink" xfId="969" builtinId="9" hidden="1"/>
    <cellStyle name="Followed Hyperlink" xfId="961" builtinId="9" hidden="1"/>
    <cellStyle name="Followed Hyperlink" xfId="953" builtinId="9" hidden="1"/>
    <cellStyle name="Followed Hyperlink" xfId="945" builtinId="9" hidden="1"/>
    <cellStyle name="Followed Hyperlink" xfId="937" builtinId="9" hidden="1"/>
    <cellStyle name="Followed Hyperlink" xfId="929" builtinId="9" hidden="1"/>
    <cellStyle name="Followed Hyperlink" xfId="921" builtinId="9" hidden="1"/>
    <cellStyle name="Followed Hyperlink" xfId="913" builtinId="9" hidden="1"/>
    <cellStyle name="Followed Hyperlink" xfId="905" builtinId="9" hidden="1"/>
    <cellStyle name="Followed Hyperlink" xfId="897" builtinId="9" hidden="1"/>
    <cellStyle name="Followed Hyperlink" xfId="889" builtinId="9" hidden="1"/>
    <cellStyle name="Followed Hyperlink" xfId="881" builtinId="9" hidden="1"/>
    <cellStyle name="Followed Hyperlink" xfId="873" builtinId="9" hidden="1"/>
    <cellStyle name="Followed Hyperlink" xfId="865" builtinId="9" hidden="1"/>
    <cellStyle name="Followed Hyperlink" xfId="857" builtinId="9" hidden="1"/>
    <cellStyle name="Followed Hyperlink" xfId="849" builtinId="9" hidden="1"/>
    <cellStyle name="Followed Hyperlink" xfId="841" builtinId="9" hidden="1"/>
    <cellStyle name="Followed Hyperlink" xfId="833" builtinId="9" hidden="1"/>
    <cellStyle name="Followed Hyperlink" xfId="825" builtinId="9" hidden="1"/>
    <cellStyle name="Followed Hyperlink" xfId="817" builtinId="9" hidden="1"/>
    <cellStyle name="Followed Hyperlink" xfId="809" builtinId="9" hidden="1"/>
    <cellStyle name="Followed Hyperlink" xfId="801" builtinId="9" hidden="1"/>
    <cellStyle name="Followed Hyperlink" xfId="793" builtinId="9" hidden="1"/>
    <cellStyle name="Followed Hyperlink" xfId="785" builtinId="9" hidden="1"/>
    <cellStyle name="Followed Hyperlink" xfId="777" builtinId="9" hidden="1"/>
    <cellStyle name="Followed Hyperlink" xfId="769" builtinId="9" hidden="1"/>
    <cellStyle name="Followed Hyperlink" xfId="761" builtinId="9" hidden="1"/>
    <cellStyle name="Followed Hyperlink" xfId="753" builtinId="9" hidden="1"/>
    <cellStyle name="Followed Hyperlink" xfId="745" builtinId="9" hidden="1"/>
    <cellStyle name="Followed Hyperlink" xfId="737" builtinId="9" hidden="1"/>
    <cellStyle name="Followed Hyperlink" xfId="729" builtinId="9" hidden="1"/>
    <cellStyle name="Followed Hyperlink" xfId="721" builtinId="9" hidden="1"/>
    <cellStyle name="Followed Hyperlink" xfId="713" builtinId="9" hidden="1"/>
    <cellStyle name="Followed Hyperlink" xfId="705" builtinId="9" hidden="1"/>
    <cellStyle name="Followed Hyperlink" xfId="697" builtinId="9" hidden="1"/>
    <cellStyle name="Followed Hyperlink" xfId="689" builtinId="9" hidden="1"/>
    <cellStyle name="Followed Hyperlink" xfId="681" builtinId="9" hidden="1"/>
    <cellStyle name="Followed Hyperlink" xfId="673" builtinId="9" hidden="1"/>
    <cellStyle name="Followed Hyperlink" xfId="665" builtinId="9" hidden="1"/>
    <cellStyle name="Followed Hyperlink" xfId="657" builtinId="9" hidden="1"/>
    <cellStyle name="Followed Hyperlink" xfId="649" builtinId="9" hidden="1"/>
    <cellStyle name="Followed Hyperlink" xfId="641" builtinId="9" hidden="1"/>
    <cellStyle name="Followed Hyperlink" xfId="633" builtinId="9" hidden="1"/>
    <cellStyle name="Followed Hyperlink" xfId="625" builtinId="9" hidden="1"/>
    <cellStyle name="Followed Hyperlink" xfId="617" builtinId="9" hidden="1"/>
    <cellStyle name="Followed Hyperlink" xfId="609" builtinId="9" hidden="1"/>
    <cellStyle name="Followed Hyperlink" xfId="601" builtinId="9" hidden="1"/>
    <cellStyle name="Followed Hyperlink" xfId="593" builtinId="9" hidden="1"/>
    <cellStyle name="Followed Hyperlink" xfId="585" builtinId="9" hidden="1"/>
    <cellStyle name="Followed Hyperlink" xfId="577" builtinId="9" hidden="1"/>
    <cellStyle name="Followed Hyperlink" xfId="569" builtinId="9" hidden="1"/>
    <cellStyle name="Followed Hyperlink" xfId="561" builtinId="9" hidden="1"/>
    <cellStyle name="Followed Hyperlink" xfId="553" builtinId="9" hidden="1"/>
    <cellStyle name="Followed Hyperlink" xfId="545" builtinId="9" hidden="1"/>
    <cellStyle name="Followed Hyperlink" xfId="537" builtinId="9" hidden="1"/>
    <cellStyle name="Followed Hyperlink" xfId="529" builtinId="9" hidden="1"/>
    <cellStyle name="Followed Hyperlink" xfId="521" builtinId="9" hidden="1"/>
    <cellStyle name="Followed Hyperlink" xfId="513" builtinId="9" hidden="1"/>
    <cellStyle name="Followed Hyperlink" xfId="505" builtinId="9" hidden="1"/>
    <cellStyle name="Followed Hyperlink" xfId="497" builtinId="9" hidden="1"/>
    <cellStyle name="Followed Hyperlink" xfId="489" builtinId="9" hidden="1"/>
    <cellStyle name="Followed Hyperlink" xfId="481" builtinId="9" hidden="1"/>
    <cellStyle name="Followed Hyperlink" xfId="473" builtinId="9" hidden="1"/>
    <cellStyle name="Followed Hyperlink" xfId="465" builtinId="9" hidden="1"/>
    <cellStyle name="Followed Hyperlink" xfId="457" builtinId="9" hidden="1"/>
    <cellStyle name="Followed Hyperlink" xfId="449" builtinId="9" hidden="1"/>
    <cellStyle name="Followed Hyperlink" xfId="441" builtinId="9" hidden="1"/>
    <cellStyle name="Followed Hyperlink" xfId="433" builtinId="9" hidden="1"/>
    <cellStyle name="Followed Hyperlink" xfId="425" builtinId="9" hidden="1"/>
    <cellStyle name="Followed Hyperlink" xfId="417" builtinId="9" hidden="1"/>
    <cellStyle name="Followed Hyperlink" xfId="409" builtinId="9" hidden="1"/>
    <cellStyle name="Followed Hyperlink" xfId="401" builtinId="9" hidden="1"/>
    <cellStyle name="Followed Hyperlink" xfId="393" builtinId="9" hidden="1"/>
    <cellStyle name="Followed Hyperlink" xfId="385" builtinId="9" hidden="1"/>
    <cellStyle name="Followed Hyperlink" xfId="377" builtinId="9" hidden="1"/>
    <cellStyle name="Followed Hyperlink" xfId="369" builtinId="9" hidden="1"/>
    <cellStyle name="Followed Hyperlink" xfId="361" builtinId="9" hidden="1"/>
    <cellStyle name="Followed Hyperlink" xfId="353" builtinId="9" hidden="1"/>
    <cellStyle name="Followed Hyperlink" xfId="345" builtinId="9" hidden="1"/>
    <cellStyle name="Followed Hyperlink" xfId="337" builtinId="9" hidden="1"/>
    <cellStyle name="Followed Hyperlink" xfId="329" builtinId="9" hidden="1"/>
    <cellStyle name="Followed Hyperlink" xfId="321" builtinId="9" hidden="1"/>
    <cellStyle name="Followed Hyperlink" xfId="313" builtinId="9" hidden="1"/>
    <cellStyle name="Followed Hyperlink" xfId="305" builtinId="9" hidden="1"/>
    <cellStyle name="Followed Hyperlink" xfId="297" builtinId="9" hidden="1"/>
    <cellStyle name="Followed Hyperlink" xfId="289" builtinId="9" hidden="1"/>
    <cellStyle name="Followed Hyperlink" xfId="281" builtinId="9" hidden="1"/>
    <cellStyle name="Followed Hyperlink" xfId="273" builtinId="9" hidden="1"/>
    <cellStyle name="Followed Hyperlink" xfId="265" builtinId="9" hidden="1"/>
    <cellStyle name="Followed Hyperlink" xfId="257" builtinId="9" hidden="1"/>
    <cellStyle name="Followed Hyperlink" xfId="165" builtinId="9" hidden="1"/>
    <cellStyle name="Followed Hyperlink" xfId="169" builtinId="9" hidden="1"/>
    <cellStyle name="Followed Hyperlink" xfId="173" builtinId="9" hidden="1"/>
    <cellStyle name="Followed Hyperlink" xfId="181" builtinId="9" hidden="1"/>
    <cellStyle name="Followed Hyperlink" xfId="185" builtinId="9" hidden="1"/>
    <cellStyle name="Followed Hyperlink" xfId="189" builtinId="9" hidden="1"/>
    <cellStyle name="Followed Hyperlink" xfId="197" builtinId="9" hidden="1"/>
    <cellStyle name="Followed Hyperlink" xfId="201" builtinId="9" hidden="1"/>
    <cellStyle name="Followed Hyperlink" xfId="205" builtinId="9" hidden="1"/>
    <cellStyle name="Followed Hyperlink" xfId="213" builtinId="9" hidden="1"/>
    <cellStyle name="Followed Hyperlink" xfId="217" builtinId="9" hidden="1"/>
    <cellStyle name="Followed Hyperlink" xfId="221" builtinId="9" hidden="1"/>
    <cellStyle name="Followed Hyperlink" xfId="229" builtinId="9" hidden="1"/>
    <cellStyle name="Followed Hyperlink" xfId="233" builtinId="9" hidden="1"/>
    <cellStyle name="Followed Hyperlink" xfId="237" builtinId="9" hidden="1"/>
    <cellStyle name="Followed Hyperlink" xfId="245" builtinId="9" hidden="1"/>
    <cellStyle name="Followed Hyperlink" xfId="249" builtinId="9" hidden="1"/>
    <cellStyle name="Followed Hyperlink" xfId="253" builtinId="9" hidden="1"/>
    <cellStyle name="Followed Hyperlink" xfId="241" builtinId="9" hidden="1"/>
    <cellStyle name="Followed Hyperlink" xfId="225" builtinId="9" hidden="1"/>
    <cellStyle name="Followed Hyperlink" xfId="209" builtinId="9" hidden="1"/>
    <cellStyle name="Followed Hyperlink" xfId="193" builtinId="9" hidden="1"/>
    <cellStyle name="Followed Hyperlink" xfId="177" builtinId="9" hidden="1"/>
    <cellStyle name="Followed Hyperlink" xfId="161" builtinId="9" hidden="1"/>
    <cellStyle name="Followed Hyperlink" xfId="137" builtinId="9" hidden="1"/>
    <cellStyle name="Followed Hyperlink" xfId="141" builtinId="9" hidden="1"/>
    <cellStyle name="Followed Hyperlink" xfId="145" builtinId="9" hidden="1"/>
    <cellStyle name="Followed Hyperlink" xfId="149" builtinId="9" hidden="1"/>
    <cellStyle name="Followed Hyperlink" xfId="153" builtinId="9" hidden="1"/>
    <cellStyle name="Followed Hyperlink" xfId="157" builtinId="9" hidden="1"/>
    <cellStyle name="Followed Hyperlink" xfId="125" builtinId="9" hidden="1"/>
    <cellStyle name="Followed Hyperlink" xfId="129" builtinId="9" hidden="1"/>
    <cellStyle name="Followed Hyperlink" xfId="133" builtinId="9" hidden="1"/>
    <cellStyle name="Followed Hyperlink" xfId="121" builtinId="9" hidden="1"/>
    <cellStyle name="Followed Hyperlink" xfId="117" builtinId="9" hidden="1"/>
    <cellStyle name="Good" xfId="5" builtinId="26"/>
    <cellStyle name="Hyperlink" xfId="1622" builtinId="8" hidden="1"/>
    <cellStyle name="Hyperlink" xfId="1624" builtinId="8" hidden="1"/>
    <cellStyle name="Hyperlink" xfId="1626" builtinId="8" hidden="1"/>
    <cellStyle name="Hyperlink" xfId="1628" builtinId="8" hidden="1"/>
    <cellStyle name="Hyperlink" xfId="1630" builtinId="8" hidden="1"/>
    <cellStyle name="Hyperlink" xfId="1632" builtinId="8" hidden="1"/>
    <cellStyle name="Hyperlink" xfId="1634" builtinId="8" hidden="1"/>
    <cellStyle name="Hyperlink" xfId="1636" builtinId="8" hidden="1"/>
    <cellStyle name="Hyperlink" xfId="1638" builtinId="8" hidden="1"/>
    <cellStyle name="Hyperlink" xfId="1640" builtinId="8" hidden="1"/>
    <cellStyle name="Hyperlink" xfId="1642" builtinId="8" hidden="1"/>
    <cellStyle name="Hyperlink" xfId="1494"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81"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39" builtinId="8" hidden="1"/>
    <cellStyle name="Hyperlink" xfId="1441" builtinId="8" hidden="1"/>
    <cellStyle name="Hyperlink" xfId="1443" builtinId="8" hidden="1"/>
    <cellStyle name="Hyperlink" xfId="1435" builtinId="8" hidden="1"/>
    <cellStyle name="Hyperlink" xfId="1437" builtinId="8" hidden="1"/>
    <cellStyle name="Hyperlink" xfId="1433" builtinId="8" hidden="1"/>
    <cellStyle name="Hyperlink" xfId="1479" builtinId="8" hidden="1"/>
    <cellStyle name="Hyperlink" xfId="1365" builtinId="8" hidden="1"/>
    <cellStyle name="Hyperlink" xfId="1367" builtinId="8" hidden="1"/>
    <cellStyle name="Hyperlink" xfId="1371" builtinId="8" hidden="1"/>
    <cellStyle name="Hyperlink" xfId="1373" builtinId="8" hidden="1"/>
    <cellStyle name="Hyperlink" xfId="1375" builtinId="8" hidden="1"/>
    <cellStyle name="Hyperlink" xfId="1379" builtinId="8" hidden="1"/>
    <cellStyle name="Hyperlink" xfId="1340" builtinId="8" hidden="1"/>
    <cellStyle name="Hyperlink" xfId="1342" builtinId="8" hidden="1"/>
    <cellStyle name="Hyperlink" xfId="1345" builtinId="8" hidden="1"/>
    <cellStyle name="Hyperlink" xfId="1347" builtinId="8" hidden="1"/>
    <cellStyle name="Hyperlink" xfId="1349" builtinId="8" hidden="1"/>
    <cellStyle name="Hyperlink" xfId="1351" builtinId="8" hidden="1"/>
    <cellStyle name="Hyperlink" xfId="1334" builtinId="8" hidden="1"/>
    <cellStyle name="Hyperlink" xfId="1336" builtinId="8" hidden="1"/>
    <cellStyle name="Hyperlink" xfId="1338" builtinId="8" hidden="1"/>
    <cellStyle name="Hyperlink" xfId="1330" builtinId="8" hidden="1"/>
    <cellStyle name="Hyperlink" xfId="1332" builtinId="8" hidden="1"/>
    <cellStyle name="Hyperlink" xfId="8" builtinId="8" hidden="1"/>
    <cellStyle name="Hyperlink" xfId="1377" builtinId="8" hidden="1"/>
    <cellStyle name="Hyperlink" xfId="1483" builtinId="8" hidden="1"/>
    <cellStyle name="Hyperlink" xfId="1485" builtinId="8" hidden="1"/>
    <cellStyle name="Hyperlink" xfId="1487" builtinId="8" hidden="1"/>
    <cellStyle name="Hyperlink" xfId="1489" builtinId="8" hidden="1"/>
    <cellStyle name="Hyperlink" xfId="1492" builtinId="8" hidden="1"/>
    <cellStyle name="Hyperlink" xfId="1496" builtinId="8" hidden="1"/>
    <cellStyle name="Hyperlink" xfId="1620"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01" builtinId="8" hidden="1"/>
    <cellStyle name="Hyperlink" xfId="1403" builtinId="8" hidden="1"/>
    <cellStyle name="Hyperlink" xfId="1405" builtinId="8" hidden="1"/>
    <cellStyle name="Hyperlink" xfId="1397" builtinId="8" hidden="1"/>
    <cellStyle name="Hyperlink" xfId="1399" builtinId="8" hidden="1"/>
    <cellStyle name="Hyperlink" xfId="1395" builtinId="8" hidden="1"/>
    <cellStyle name="Normal" xfId="0" builtinId="0"/>
    <cellStyle name="Normal 2" xfId="3"/>
    <cellStyle name="Normal 3" xfId="9"/>
    <cellStyle name="Normal 3 2" xfId="1491"/>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A1:R318"/>
  <sheetViews>
    <sheetView tabSelected="1" workbookViewId="0">
      <pane xSplit="2" ySplit="1" topLeftCell="C2" activePane="bottomRight" state="frozen"/>
      <selection pane="topRight" activeCell="C1" sqref="C1"/>
      <selection pane="bottomLeft" activeCell="A2" sqref="A2"/>
      <selection pane="bottomRight"/>
    </sheetView>
  </sheetViews>
  <sheetFormatPr baseColWidth="10" defaultColWidth="8.83203125" defaultRowHeight="15" x14ac:dyDescent="0.2"/>
  <cols>
    <col min="1" max="1" width="14.33203125" style="4" customWidth="1"/>
    <col min="2" max="2" width="9.83203125" style="2" customWidth="1"/>
    <col min="3" max="8" width="14.33203125" style="18" customWidth="1"/>
    <col min="9" max="9" width="14.33203125" style="2" customWidth="1"/>
    <col min="10" max="11" width="14.33203125" style="4" customWidth="1"/>
    <col min="12" max="15" width="14.33203125" style="18" customWidth="1"/>
    <col min="16" max="18" width="14.33203125" style="4" customWidth="1"/>
    <col min="19" max="16384" width="8.83203125" style="4"/>
  </cols>
  <sheetData>
    <row r="1" spans="1:18" s="1" customFormat="1" ht="46.25" customHeight="1" x14ac:dyDescent="0.15">
      <c r="A1" s="9" t="s">
        <v>0</v>
      </c>
      <c r="B1" s="9" t="s">
        <v>1</v>
      </c>
      <c r="C1" s="15" t="s">
        <v>2</v>
      </c>
      <c r="D1" s="15" t="s">
        <v>3</v>
      </c>
      <c r="E1" s="10" t="s">
        <v>4</v>
      </c>
      <c r="F1" s="10" t="s">
        <v>5</v>
      </c>
      <c r="G1" s="10" t="s">
        <v>6</v>
      </c>
      <c r="H1" s="10" t="s">
        <v>7</v>
      </c>
      <c r="I1" s="10" t="s">
        <v>8</v>
      </c>
      <c r="J1" s="10" t="s">
        <v>9</v>
      </c>
      <c r="K1" s="10" t="s">
        <v>10</v>
      </c>
      <c r="L1" s="11" t="s">
        <v>11</v>
      </c>
      <c r="M1" s="11" t="s">
        <v>465</v>
      </c>
      <c r="N1" s="11" t="s">
        <v>12</v>
      </c>
      <c r="O1" s="11" t="s">
        <v>13</v>
      </c>
      <c r="P1" s="11" t="s">
        <v>14</v>
      </c>
      <c r="Q1" s="11" t="s">
        <v>9</v>
      </c>
      <c r="R1" s="11" t="s">
        <v>10</v>
      </c>
    </row>
    <row r="2" spans="1:18" ht="15" customHeight="1" x14ac:dyDescent="0.2">
      <c r="A2" s="2" t="s">
        <v>15</v>
      </c>
      <c r="B2" s="3">
        <v>1800</v>
      </c>
      <c r="C2" s="16" t="s">
        <v>16</v>
      </c>
      <c r="D2" s="16" t="s">
        <v>16</v>
      </c>
      <c r="E2" s="17">
        <f>SUM(F2:H2)</f>
        <v>0</v>
      </c>
      <c r="F2" s="17"/>
      <c r="G2" s="17"/>
      <c r="H2" s="17"/>
      <c r="I2" s="4"/>
      <c r="L2" s="17">
        <f>SUM(M2:O2)</f>
        <v>0</v>
      </c>
      <c r="R2" s="4" t="s">
        <v>17</v>
      </c>
    </row>
    <row r="3" spans="1:18" ht="15" customHeight="1" x14ac:dyDescent="0.2">
      <c r="A3" s="2" t="s">
        <v>15</v>
      </c>
      <c r="B3" s="3">
        <v>1801</v>
      </c>
      <c r="C3" s="16" t="s">
        <v>16</v>
      </c>
      <c r="D3" s="16" t="s">
        <v>16</v>
      </c>
      <c r="E3" s="17">
        <f t="shared" ref="E3:E66" si="0">SUM(F3:H3)</f>
        <v>0</v>
      </c>
      <c r="F3" s="17"/>
      <c r="G3" s="17"/>
      <c r="H3" s="17"/>
      <c r="I3" s="4"/>
      <c r="L3" s="17">
        <f t="shared" ref="L3:L66" si="1">SUM(M3:O3)</f>
        <v>0</v>
      </c>
    </row>
    <row r="4" spans="1:18" ht="15" customHeight="1" x14ac:dyDescent="0.2">
      <c r="A4" s="2" t="s">
        <v>15</v>
      </c>
      <c r="B4" s="3">
        <v>1802</v>
      </c>
      <c r="C4" s="16" t="s">
        <v>16</v>
      </c>
      <c r="D4" s="16" t="s">
        <v>16</v>
      </c>
      <c r="E4" s="17">
        <f t="shared" si="0"/>
        <v>0</v>
      </c>
      <c r="F4" s="17"/>
      <c r="G4" s="17"/>
      <c r="H4" s="17"/>
      <c r="I4" s="4"/>
      <c r="L4" s="17">
        <f t="shared" si="1"/>
        <v>0</v>
      </c>
    </row>
    <row r="5" spans="1:18" ht="15" customHeight="1" x14ac:dyDescent="0.2">
      <c r="A5" s="2" t="s">
        <v>15</v>
      </c>
      <c r="B5" s="3">
        <v>1803</v>
      </c>
      <c r="C5" s="16" t="s">
        <v>16</v>
      </c>
      <c r="D5" s="16" t="s">
        <v>16</v>
      </c>
      <c r="E5" s="17">
        <f t="shared" si="0"/>
        <v>0</v>
      </c>
      <c r="F5" s="17"/>
      <c r="G5" s="17"/>
      <c r="H5" s="17"/>
      <c r="I5" s="4"/>
      <c r="L5" s="17">
        <f t="shared" si="1"/>
        <v>0</v>
      </c>
    </row>
    <row r="6" spans="1:18" ht="15" customHeight="1" x14ac:dyDescent="0.2">
      <c r="A6" s="2" t="s">
        <v>15</v>
      </c>
      <c r="B6" s="3">
        <v>1804</v>
      </c>
      <c r="C6" s="16" t="s">
        <v>16</v>
      </c>
      <c r="D6" s="16" t="s">
        <v>16</v>
      </c>
      <c r="E6" s="17">
        <f t="shared" si="0"/>
        <v>0</v>
      </c>
      <c r="F6" s="17"/>
      <c r="G6" s="17"/>
      <c r="H6" s="17"/>
      <c r="I6" s="4"/>
      <c r="L6" s="17">
        <f t="shared" si="1"/>
        <v>0</v>
      </c>
    </row>
    <row r="7" spans="1:18" ht="15" customHeight="1" x14ac:dyDescent="0.2">
      <c r="A7" s="2" t="s">
        <v>15</v>
      </c>
      <c r="B7" s="3">
        <v>1805</v>
      </c>
      <c r="C7" s="16" t="s">
        <v>16</v>
      </c>
      <c r="D7" s="16" t="s">
        <v>16</v>
      </c>
      <c r="E7" s="17">
        <f t="shared" si="0"/>
        <v>0</v>
      </c>
      <c r="F7" s="17"/>
      <c r="G7" s="17"/>
      <c r="H7" s="17"/>
      <c r="I7" s="4"/>
      <c r="L7" s="17">
        <f t="shared" si="1"/>
        <v>0</v>
      </c>
    </row>
    <row r="8" spans="1:18" ht="15" customHeight="1" x14ac:dyDescent="0.2">
      <c r="A8" s="2" t="s">
        <v>15</v>
      </c>
      <c r="B8" s="3">
        <v>1806</v>
      </c>
      <c r="C8" s="16" t="s">
        <v>16</v>
      </c>
      <c r="D8" s="16" t="s">
        <v>16</v>
      </c>
      <c r="E8" s="17">
        <f t="shared" si="0"/>
        <v>0</v>
      </c>
      <c r="F8" s="17"/>
      <c r="G8" s="17"/>
      <c r="H8" s="17"/>
      <c r="I8" s="4"/>
      <c r="L8" s="17">
        <f t="shared" si="1"/>
        <v>0</v>
      </c>
    </row>
    <row r="9" spans="1:18" ht="15" customHeight="1" x14ac:dyDescent="0.2">
      <c r="A9" s="2" t="s">
        <v>15</v>
      </c>
      <c r="B9" s="3">
        <v>1807</v>
      </c>
      <c r="C9" s="16" t="s">
        <v>16</v>
      </c>
      <c r="D9" s="16" t="s">
        <v>16</v>
      </c>
      <c r="E9" s="17">
        <f t="shared" si="0"/>
        <v>0</v>
      </c>
      <c r="F9" s="17"/>
      <c r="G9" s="17"/>
      <c r="H9" s="17"/>
      <c r="I9" s="4"/>
      <c r="L9" s="17">
        <f t="shared" si="1"/>
        <v>0</v>
      </c>
    </row>
    <row r="10" spans="1:18" ht="15" customHeight="1" x14ac:dyDescent="0.2">
      <c r="A10" s="2" t="s">
        <v>15</v>
      </c>
      <c r="B10" s="3">
        <v>1808</v>
      </c>
      <c r="C10" s="16" t="s">
        <v>16</v>
      </c>
      <c r="D10" s="16" t="s">
        <v>16</v>
      </c>
      <c r="E10" s="17">
        <f t="shared" si="0"/>
        <v>0</v>
      </c>
      <c r="F10" s="17"/>
      <c r="G10" s="17"/>
      <c r="H10" s="17"/>
      <c r="I10" s="4"/>
      <c r="L10" s="17">
        <f t="shared" si="1"/>
        <v>0</v>
      </c>
    </row>
    <row r="11" spans="1:18" ht="15" customHeight="1" x14ac:dyDescent="0.2">
      <c r="A11" s="2" t="s">
        <v>15</v>
      </c>
      <c r="B11" s="3">
        <v>1809</v>
      </c>
      <c r="C11" s="16" t="s">
        <v>16</v>
      </c>
      <c r="D11" s="16" t="s">
        <v>16</v>
      </c>
      <c r="E11" s="17">
        <f t="shared" si="0"/>
        <v>0</v>
      </c>
      <c r="F11" s="17"/>
      <c r="G11" s="17"/>
      <c r="H11" s="17"/>
      <c r="I11" s="4"/>
      <c r="L11" s="17">
        <f t="shared" si="1"/>
        <v>0</v>
      </c>
    </row>
    <row r="12" spans="1:18" ht="15" customHeight="1" x14ac:dyDescent="0.2">
      <c r="A12" s="2" t="s">
        <v>15</v>
      </c>
      <c r="B12" s="3">
        <v>1810</v>
      </c>
      <c r="C12" s="16" t="s">
        <v>16</v>
      </c>
      <c r="D12" s="16" t="s">
        <v>16</v>
      </c>
      <c r="E12" s="17">
        <f t="shared" si="0"/>
        <v>0</v>
      </c>
      <c r="F12" s="17"/>
      <c r="G12" s="17"/>
      <c r="H12" s="17"/>
      <c r="I12" s="4"/>
      <c r="L12" s="17">
        <f t="shared" si="1"/>
        <v>0</v>
      </c>
    </row>
    <row r="13" spans="1:18" ht="15" customHeight="1" x14ac:dyDescent="0.2">
      <c r="A13" s="2" t="s">
        <v>15</v>
      </c>
      <c r="B13" s="3">
        <v>1811</v>
      </c>
      <c r="C13" s="16" t="s">
        <v>16</v>
      </c>
      <c r="D13" s="16" t="s">
        <v>16</v>
      </c>
      <c r="E13" s="17">
        <f t="shared" si="0"/>
        <v>0</v>
      </c>
      <c r="F13" s="17"/>
      <c r="G13" s="17"/>
      <c r="H13" s="17"/>
      <c r="I13" s="4"/>
      <c r="L13" s="17">
        <f t="shared" si="1"/>
        <v>0</v>
      </c>
    </row>
    <row r="14" spans="1:18" ht="15" customHeight="1" x14ac:dyDescent="0.2">
      <c r="A14" s="2" t="s">
        <v>15</v>
      </c>
      <c r="B14" s="3">
        <v>1812</v>
      </c>
      <c r="C14" s="16" t="s">
        <v>16</v>
      </c>
      <c r="D14" s="16" t="s">
        <v>16</v>
      </c>
      <c r="E14" s="17">
        <f t="shared" si="0"/>
        <v>0</v>
      </c>
      <c r="F14" s="17"/>
      <c r="G14" s="17"/>
      <c r="H14" s="17"/>
      <c r="I14" s="4"/>
      <c r="L14" s="17">
        <f t="shared" si="1"/>
        <v>0</v>
      </c>
    </row>
    <row r="15" spans="1:18" ht="15" customHeight="1" x14ac:dyDescent="0.2">
      <c r="A15" s="2" t="s">
        <v>15</v>
      </c>
      <c r="B15" s="3">
        <v>1813</v>
      </c>
      <c r="C15" s="16" t="s">
        <v>16</v>
      </c>
      <c r="D15" s="16" t="s">
        <v>16</v>
      </c>
      <c r="E15" s="17">
        <f t="shared" si="0"/>
        <v>0</v>
      </c>
      <c r="F15" s="17"/>
      <c r="G15" s="17"/>
      <c r="H15" s="17"/>
      <c r="I15" s="4"/>
      <c r="L15" s="17">
        <f t="shared" si="1"/>
        <v>0</v>
      </c>
    </row>
    <row r="16" spans="1:18" ht="15" customHeight="1" x14ac:dyDescent="0.2">
      <c r="A16" s="2" t="s">
        <v>15</v>
      </c>
      <c r="B16" s="3">
        <v>1814</v>
      </c>
      <c r="C16" s="16" t="s">
        <v>16</v>
      </c>
      <c r="D16" s="16" t="s">
        <v>16</v>
      </c>
      <c r="E16" s="17">
        <f t="shared" si="0"/>
        <v>0</v>
      </c>
      <c r="F16" s="17"/>
      <c r="G16" s="17"/>
      <c r="H16" s="17"/>
      <c r="I16" s="4"/>
      <c r="L16" s="17">
        <f t="shared" si="1"/>
        <v>0</v>
      </c>
    </row>
    <row r="17" spans="1:18" ht="15" customHeight="1" x14ac:dyDescent="0.2">
      <c r="A17" s="2" t="s">
        <v>15</v>
      </c>
      <c r="B17" s="3">
        <v>1815</v>
      </c>
      <c r="C17" s="16" t="s">
        <v>16</v>
      </c>
      <c r="D17" s="16" t="s">
        <v>16</v>
      </c>
      <c r="E17" s="17">
        <f t="shared" si="0"/>
        <v>1</v>
      </c>
      <c r="F17" s="17"/>
      <c r="G17" s="17"/>
      <c r="H17" s="17">
        <v>1</v>
      </c>
      <c r="I17" s="5" t="s">
        <v>18</v>
      </c>
      <c r="J17" s="4" t="s">
        <v>19</v>
      </c>
      <c r="K17" s="6" t="s">
        <v>20</v>
      </c>
      <c r="L17" s="17">
        <f t="shared" si="1"/>
        <v>0</v>
      </c>
    </row>
    <row r="18" spans="1:18" ht="15" customHeight="1" x14ac:dyDescent="0.2">
      <c r="A18" s="2" t="s">
        <v>15</v>
      </c>
      <c r="B18" s="3">
        <v>1816</v>
      </c>
      <c r="C18" s="16" t="s">
        <v>16</v>
      </c>
      <c r="D18" s="16" t="s">
        <v>16</v>
      </c>
      <c r="E18" s="17">
        <f t="shared" si="0"/>
        <v>0</v>
      </c>
      <c r="F18" s="17"/>
      <c r="G18" s="17"/>
      <c r="H18" s="17"/>
      <c r="I18" s="4"/>
      <c r="L18" s="17">
        <f t="shared" si="1"/>
        <v>0</v>
      </c>
    </row>
    <row r="19" spans="1:18" ht="15" customHeight="1" x14ac:dyDescent="0.2">
      <c r="A19" s="2" t="s">
        <v>15</v>
      </c>
      <c r="B19" s="3">
        <v>1817</v>
      </c>
      <c r="C19" s="16" t="s">
        <v>16</v>
      </c>
      <c r="D19" s="16" t="s">
        <v>16</v>
      </c>
      <c r="E19" s="17">
        <f t="shared" si="0"/>
        <v>0</v>
      </c>
      <c r="F19" s="17"/>
      <c r="G19" s="17"/>
      <c r="H19" s="17"/>
      <c r="I19" s="4"/>
      <c r="L19" s="17">
        <f t="shared" si="1"/>
        <v>1</v>
      </c>
      <c r="N19" s="18">
        <v>1</v>
      </c>
      <c r="P19" s="4" t="s">
        <v>427</v>
      </c>
      <c r="Q19" s="4" t="s">
        <v>21</v>
      </c>
      <c r="R19" s="4" t="s">
        <v>378</v>
      </c>
    </row>
    <row r="20" spans="1:18" ht="15" customHeight="1" x14ac:dyDescent="0.2">
      <c r="A20" s="2" t="s">
        <v>15</v>
      </c>
      <c r="B20" s="3">
        <v>1818</v>
      </c>
      <c r="C20" s="16" t="s">
        <v>16</v>
      </c>
      <c r="D20" s="16" t="s">
        <v>16</v>
      </c>
      <c r="E20" s="17">
        <f t="shared" si="0"/>
        <v>0</v>
      </c>
      <c r="F20" s="17"/>
      <c r="G20" s="17"/>
      <c r="H20" s="17"/>
      <c r="I20" s="4"/>
      <c r="L20" s="17">
        <f t="shared" si="1"/>
        <v>0</v>
      </c>
    </row>
    <row r="21" spans="1:18" ht="15" customHeight="1" x14ac:dyDescent="0.2">
      <c r="A21" s="2" t="s">
        <v>15</v>
      </c>
      <c r="B21" s="3">
        <v>1819</v>
      </c>
      <c r="C21" s="16" t="s">
        <v>16</v>
      </c>
      <c r="D21" s="16" t="s">
        <v>16</v>
      </c>
      <c r="E21" s="17">
        <f t="shared" si="0"/>
        <v>0</v>
      </c>
      <c r="F21" s="17"/>
      <c r="G21" s="17"/>
      <c r="H21" s="17"/>
      <c r="I21" s="4"/>
      <c r="L21" s="17">
        <f t="shared" si="1"/>
        <v>0</v>
      </c>
    </row>
    <row r="22" spans="1:18" ht="15" customHeight="1" x14ac:dyDescent="0.2">
      <c r="A22" s="2" t="s">
        <v>15</v>
      </c>
      <c r="B22" s="3">
        <v>1820</v>
      </c>
      <c r="C22" s="16" t="s">
        <v>16</v>
      </c>
      <c r="D22" s="16" t="s">
        <v>16</v>
      </c>
      <c r="E22" s="17">
        <f t="shared" si="0"/>
        <v>0</v>
      </c>
      <c r="F22" s="17"/>
      <c r="G22" s="17"/>
      <c r="H22" s="17"/>
      <c r="I22" s="4"/>
      <c r="L22" s="17">
        <f t="shared" si="1"/>
        <v>0</v>
      </c>
    </row>
    <row r="23" spans="1:18" ht="15" customHeight="1" x14ac:dyDescent="0.2">
      <c r="A23" s="2" t="s">
        <v>15</v>
      </c>
      <c r="B23" s="3">
        <v>1821</v>
      </c>
      <c r="C23" s="16" t="s">
        <v>16</v>
      </c>
      <c r="D23" s="16" t="s">
        <v>16</v>
      </c>
      <c r="E23" s="17">
        <f t="shared" si="0"/>
        <v>0</v>
      </c>
      <c r="F23" s="17"/>
      <c r="G23" s="17"/>
      <c r="H23" s="17"/>
      <c r="I23" s="4"/>
      <c r="L23" s="17">
        <f t="shared" si="1"/>
        <v>0</v>
      </c>
    </row>
    <row r="24" spans="1:18" ht="15" customHeight="1" x14ac:dyDescent="0.2">
      <c r="A24" s="2" t="s">
        <v>15</v>
      </c>
      <c r="B24" s="3">
        <v>1822</v>
      </c>
      <c r="C24" s="16" t="s">
        <v>16</v>
      </c>
      <c r="D24" s="16" t="s">
        <v>16</v>
      </c>
      <c r="E24" s="17">
        <f t="shared" si="0"/>
        <v>1</v>
      </c>
      <c r="F24" s="17"/>
      <c r="G24" s="17"/>
      <c r="H24" s="17">
        <v>1</v>
      </c>
      <c r="I24" s="5" t="s">
        <v>22</v>
      </c>
      <c r="J24" s="4" t="s">
        <v>23</v>
      </c>
      <c r="K24" s="6" t="s">
        <v>24</v>
      </c>
      <c r="L24" s="17">
        <f t="shared" si="1"/>
        <v>0</v>
      </c>
    </row>
    <row r="25" spans="1:18" ht="15" customHeight="1" x14ac:dyDescent="0.2">
      <c r="A25" s="2" t="s">
        <v>15</v>
      </c>
      <c r="B25" s="3">
        <v>1823</v>
      </c>
      <c r="C25" s="16" t="s">
        <v>16</v>
      </c>
      <c r="D25" s="16" t="s">
        <v>16</v>
      </c>
      <c r="E25" s="17">
        <f t="shared" si="0"/>
        <v>0</v>
      </c>
      <c r="F25" s="17"/>
      <c r="G25" s="17"/>
      <c r="H25" s="17"/>
      <c r="I25" s="4"/>
      <c r="L25" s="17">
        <f t="shared" si="1"/>
        <v>0</v>
      </c>
    </row>
    <row r="26" spans="1:18" ht="15" customHeight="1" x14ac:dyDescent="0.2">
      <c r="A26" s="2" t="s">
        <v>15</v>
      </c>
      <c r="B26" s="3">
        <v>1824</v>
      </c>
      <c r="C26" s="16" t="s">
        <v>16</v>
      </c>
      <c r="D26" s="16" t="s">
        <v>16</v>
      </c>
      <c r="E26" s="17">
        <f t="shared" si="0"/>
        <v>1</v>
      </c>
      <c r="F26" s="17"/>
      <c r="G26" s="17"/>
      <c r="H26" s="17">
        <v>1</v>
      </c>
      <c r="I26" s="4" t="s">
        <v>25</v>
      </c>
      <c r="J26" s="4" t="s">
        <v>26</v>
      </c>
      <c r="K26" s="4" t="s">
        <v>27</v>
      </c>
      <c r="L26" s="17">
        <f t="shared" si="1"/>
        <v>0</v>
      </c>
    </row>
    <row r="27" spans="1:18" ht="15" customHeight="1" x14ac:dyDescent="0.2">
      <c r="A27" s="2" t="s">
        <v>15</v>
      </c>
      <c r="B27" s="3">
        <v>1825</v>
      </c>
      <c r="C27" s="16" t="s">
        <v>16</v>
      </c>
      <c r="D27" s="16" t="s">
        <v>16</v>
      </c>
      <c r="E27" s="17">
        <f t="shared" si="0"/>
        <v>0</v>
      </c>
      <c r="F27" s="17"/>
      <c r="G27" s="17"/>
      <c r="H27" s="17"/>
      <c r="I27" s="4"/>
      <c r="L27" s="17">
        <f t="shared" si="1"/>
        <v>0</v>
      </c>
      <c r="P27" s="4" t="s">
        <v>28</v>
      </c>
      <c r="Q27" s="4" t="s">
        <v>29</v>
      </c>
      <c r="R27" s="4" t="s">
        <v>30</v>
      </c>
    </row>
    <row r="28" spans="1:18" ht="15" customHeight="1" x14ac:dyDescent="0.2">
      <c r="A28" s="2" t="s">
        <v>15</v>
      </c>
      <c r="B28" s="3">
        <v>1826</v>
      </c>
      <c r="C28" s="16" t="s">
        <v>16</v>
      </c>
      <c r="D28" s="16" t="s">
        <v>16</v>
      </c>
      <c r="E28" s="17">
        <f t="shared" si="0"/>
        <v>0</v>
      </c>
      <c r="F28" s="17"/>
      <c r="G28" s="17"/>
      <c r="H28" s="17"/>
      <c r="I28" s="4"/>
      <c r="L28" s="17">
        <f t="shared" si="1"/>
        <v>0</v>
      </c>
      <c r="P28" s="4" t="s">
        <v>379</v>
      </c>
      <c r="Q28" s="4" t="s">
        <v>31</v>
      </c>
      <c r="R28" s="4" t="s">
        <v>32</v>
      </c>
    </row>
    <row r="29" spans="1:18" ht="15" customHeight="1" x14ac:dyDescent="0.2">
      <c r="A29" s="2" t="s">
        <v>15</v>
      </c>
      <c r="B29" s="3">
        <v>1827</v>
      </c>
      <c r="C29" s="16" t="s">
        <v>16</v>
      </c>
      <c r="D29" s="16" t="s">
        <v>16</v>
      </c>
      <c r="E29" s="17">
        <f t="shared" si="0"/>
        <v>0</v>
      </c>
      <c r="F29" s="17"/>
      <c r="G29" s="17"/>
      <c r="H29" s="17"/>
      <c r="I29" s="4"/>
      <c r="L29" s="17">
        <f t="shared" si="1"/>
        <v>0</v>
      </c>
    </row>
    <row r="30" spans="1:18" ht="15" customHeight="1" x14ac:dyDescent="0.2">
      <c r="A30" s="2" t="s">
        <v>15</v>
      </c>
      <c r="B30" s="3">
        <v>1828</v>
      </c>
      <c r="C30" s="16" t="s">
        <v>16</v>
      </c>
      <c r="D30" s="16" t="s">
        <v>16</v>
      </c>
      <c r="E30" s="17">
        <f t="shared" si="0"/>
        <v>0</v>
      </c>
      <c r="F30" s="17"/>
      <c r="G30" s="17"/>
      <c r="H30" s="17"/>
      <c r="I30" s="4"/>
      <c r="L30" s="17">
        <f t="shared" si="1"/>
        <v>0</v>
      </c>
    </row>
    <row r="31" spans="1:18" ht="15" customHeight="1" x14ac:dyDescent="0.2">
      <c r="A31" s="2" t="s">
        <v>15</v>
      </c>
      <c r="B31" s="3">
        <v>1829</v>
      </c>
      <c r="C31" s="16" t="s">
        <v>16</v>
      </c>
      <c r="D31" s="16" t="s">
        <v>16</v>
      </c>
      <c r="E31" s="17">
        <f t="shared" si="0"/>
        <v>0</v>
      </c>
      <c r="F31" s="17"/>
      <c r="G31" s="17"/>
      <c r="H31" s="17"/>
      <c r="I31" s="4"/>
      <c r="L31" s="17">
        <f t="shared" si="1"/>
        <v>0</v>
      </c>
    </row>
    <row r="32" spans="1:18" ht="15" customHeight="1" x14ac:dyDescent="0.2">
      <c r="A32" s="2" t="s">
        <v>15</v>
      </c>
      <c r="B32" s="3">
        <v>1830</v>
      </c>
      <c r="C32" s="16" t="s">
        <v>16</v>
      </c>
      <c r="D32" s="16" t="s">
        <v>16</v>
      </c>
      <c r="E32" s="17">
        <f t="shared" si="0"/>
        <v>0</v>
      </c>
      <c r="F32" s="17"/>
      <c r="G32" s="17"/>
      <c r="H32" s="17"/>
      <c r="I32" s="4"/>
      <c r="L32" s="17">
        <f t="shared" si="1"/>
        <v>0</v>
      </c>
    </row>
    <row r="33" spans="1:18" ht="15" customHeight="1" x14ac:dyDescent="0.2">
      <c r="A33" s="2" t="s">
        <v>15</v>
      </c>
      <c r="B33" s="3">
        <v>1831</v>
      </c>
      <c r="C33" s="16" t="s">
        <v>16</v>
      </c>
      <c r="D33" s="16" t="s">
        <v>16</v>
      </c>
      <c r="E33" s="17">
        <f t="shared" si="0"/>
        <v>0</v>
      </c>
      <c r="F33" s="17"/>
      <c r="G33" s="17"/>
      <c r="H33" s="17"/>
      <c r="I33" s="4"/>
      <c r="L33" s="17">
        <f t="shared" si="1"/>
        <v>1</v>
      </c>
      <c r="N33" s="18">
        <v>1</v>
      </c>
      <c r="P33" s="4" t="s">
        <v>498</v>
      </c>
      <c r="Q33" s="4" t="s">
        <v>380</v>
      </c>
      <c r="R33" s="6" t="s">
        <v>382</v>
      </c>
    </row>
    <row r="34" spans="1:18" ht="15" customHeight="1" x14ac:dyDescent="0.2">
      <c r="A34" s="2" t="s">
        <v>15</v>
      </c>
      <c r="B34" s="3">
        <v>1832</v>
      </c>
      <c r="C34" s="16" t="s">
        <v>16</v>
      </c>
      <c r="D34" s="16" t="s">
        <v>16</v>
      </c>
      <c r="E34" s="17">
        <f t="shared" si="0"/>
        <v>0</v>
      </c>
      <c r="F34" s="17"/>
      <c r="G34" s="17"/>
      <c r="H34" s="17"/>
      <c r="I34" s="4"/>
      <c r="L34" s="17">
        <f t="shared" si="1"/>
        <v>0</v>
      </c>
    </row>
    <row r="35" spans="1:18" ht="15" customHeight="1" x14ac:dyDescent="0.2">
      <c r="A35" s="2" t="s">
        <v>15</v>
      </c>
      <c r="B35" s="3">
        <v>1833</v>
      </c>
      <c r="C35" s="16" t="s">
        <v>16</v>
      </c>
      <c r="D35" s="16" t="s">
        <v>16</v>
      </c>
      <c r="E35" s="17">
        <f t="shared" si="0"/>
        <v>0</v>
      </c>
      <c r="F35" s="17"/>
      <c r="G35" s="17"/>
      <c r="H35" s="17"/>
      <c r="I35" s="4"/>
      <c r="L35" s="17">
        <f t="shared" si="1"/>
        <v>0</v>
      </c>
    </row>
    <row r="36" spans="1:18" ht="15" customHeight="1" x14ac:dyDescent="0.2">
      <c r="A36" s="2" t="s">
        <v>15</v>
      </c>
      <c r="B36" s="3">
        <v>1834</v>
      </c>
      <c r="C36" s="16" t="s">
        <v>16</v>
      </c>
      <c r="D36" s="16" t="s">
        <v>16</v>
      </c>
      <c r="E36" s="17">
        <f t="shared" si="0"/>
        <v>0</v>
      </c>
      <c r="F36" s="17"/>
      <c r="G36" s="17"/>
      <c r="H36" s="17"/>
      <c r="I36" s="4"/>
      <c r="L36" s="17">
        <f t="shared" si="1"/>
        <v>0</v>
      </c>
      <c r="P36" s="4" t="s">
        <v>381</v>
      </c>
      <c r="Q36" s="4" t="s">
        <v>33</v>
      </c>
      <c r="R36" s="4" t="s">
        <v>383</v>
      </c>
    </row>
    <row r="37" spans="1:18" ht="15" customHeight="1" x14ac:dyDescent="0.2">
      <c r="A37" s="2" t="s">
        <v>15</v>
      </c>
      <c r="B37" s="3">
        <v>1835</v>
      </c>
      <c r="C37" s="16" t="s">
        <v>16</v>
      </c>
      <c r="D37" s="16" t="s">
        <v>16</v>
      </c>
      <c r="E37" s="17">
        <f t="shared" si="0"/>
        <v>0</v>
      </c>
      <c r="F37" s="17"/>
      <c r="G37" s="17"/>
      <c r="H37" s="17"/>
      <c r="I37" s="4"/>
      <c r="L37" s="17">
        <f t="shared" si="1"/>
        <v>0</v>
      </c>
    </row>
    <row r="38" spans="1:18" ht="15" customHeight="1" x14ac:dyDescent="0.2">
      <c r="A38" s="2" t="s">
        <v>15</v>
      </c>
      <c r="B38" s="3">
        <v>1836</v>
      </c>
      <c r="C38" s="16" t="s">
        <v>16</v>
      </c>
      <c r="D38" s="16" t="s">
        <v>16</v>
      </c>
      <c r="E38" s="17">
        <f t="shared" si="0"/>
        <v>1</v>
      </c>
      <c r="F38" s="17"/>
      <c r="G38" s="17">
        <v>1</v>
      </c>
      <c r="H38" s="17"/>
      <c r="I38" s="5" t="s">
        <v>34</v>
      </c>
      <c r="J38" s="3" t="s">
        <v>35</v>
      </c>
      <c r="K38" s="4" t="s">
        <v>36</v>
      </c>
      <c r="L38" s="17">
        <f t="shared" si="1"/>
        <v>0</v>
      </c>
    </row>
    <row r="39" spans="1:18" ht="15" customHeight="1" x14ac:dyDescent="0.2">
      <c r="A39" s="2" t="s">
        <v>15</v>
      </c>
      <c r="B39" s="3">
        <v>1837</v>
      </c>
      <c r="C39" s="16" t="s">
        <v>16</v>
      </c>
      <c r="D39" s="16" t="s">
        <v>16</v>
      </c>
      <c r="E39" s="17">
        <f t="shared" si="0"/>
        <v>1</v>
      </c>
      <c r="F39" s="17"/>
      <c r="G39" s="17">
        <v>1</v>
      </c>
      <c r="H39" s="17"/>
      <c r="I39" s="4" t="s">
        <v>37</v>
      </c>
      <c r="J39" s="4" t="s">
        <v>38</v>
      </c>
      <c r="K39" s="4" t="s">
        <v>39</v>
      </c>
      <c r="L39" s="17">
        <f t="shared" si="1"/>
        <v>1</v>
      </c>
      <c r="N39" s="18">
        <v>1</v>
      </c>
      <c r="P39" s="4" t="s">
        <v>362</v>
      </c>
      <c r="Q39" s="4" t="s">
        <v>40</v>
      </c>
      <c r="R39" s="4" t="s">
        <v>41</v>
      </c>
    </row>
    <row r="40" spans="1:18" ht="15" customHeight="1" x14ac:dyDescent="0.2">
      <c r="A40" s="2" t="s">
        <v>15</v>
      </c>
      <c r="B40" s="3">
        <v>1838</v>
      </c>
      <c r="C40" s="16" t="s">
        <v>16</v>
      </c>
      <c r="D40" s="16" t="s">
        <v>16</v>
      </c>
      <c r="E40" s="17">
        <f t="shared" si="0"/>
        <v>0</v>
      </c>
      <c r="F40" s="17"/>
      <c r="G40" s="17"/>
      <c r="H40" s="17"/>
      <c r="I40" s="4"/>
      <c r="L40" s="17">
        <f t="shared" si="1"/>
        <v>0</v>
      </c>
    </row>
    <row r="41" spans="1:18" ht="15" customHeight="1" x14ac:dyDescent="0.2">
      <c r="A41" s="2" t="s">
        <v>15</v>
      </c>
      <c r="B41" s="3">
        <v>1839</v>
      </c>
      <c r="C41" s="16" t="s">
        <v>16</v>
      </c>
      <c r="D41" s="16" t="s">
        <v>16</v>
      </c>
      <c r="E41" s="17">
        <f t="shared" si="0"/>
        <v>0</v>
      </c>
      <c r="F41" s="17"/>
      <c r="G41" s="17"/>
      <c r="H41" s="17"/>
      <c r="I41" s="4"/>
      <c r="L41" s="17">
        <f t="shared" si="1"/>
        <v>0</v>
      </c>
    </row>
    <row r="42" spans="1:18" ht="15" customHeight="1" x14ac:dyDescent="0.2">
      <c r="A42" s="2" t="s">
        <v>15</v>
      </c>
      <c r="B42" s="3">
        <v>1840</v>
      </c>
      <c r="C42" s="16" t="s">
        <v>16</v>
      </c>
      <c r="D42" s="16" t="s">
        <v>16</v>
      </c>
      <c r="E42" s="17">
        <f t="shared" si="0"/>
        <v>1</v>
      </c>
      <c r="F42" s="17"/>
      <c r="G42" s="17"/>
      <c r="H42" s="17">
        <v>1</v>
      </c>
      <c r="I42" s="5" t="s">
        <v>497</v>
      </c>
      <c r="J42" s="4" t="s">
        <v>42</v>
      </c>
      <c r="K42" s="4" t="s">
        <v>43</v>
      </c>
      <c r="L42" s="17">
        <f t="shared" si="1"/>
        <v>0</v>
      </c>
    </row>
    <row r="43" spans="1:18" ht="15" customHeight="1" x14ac:dyDescent="0.2">
      <c r="A43" s="2" t="s">
        <v>15</v>
      </c>
      <c r="B43" s="3">
        <v>1841</v>
      </c>
      <c r="C43" s="16" t="s">
        <v>16</v>
      </c>
      <c r="D43" s="16" t="s">
        <v>16</v>
      </c>
      <c r="E43" s="17">
        <f t="shared" si="0"/>
        <v>2</v>
      </c>
      <c r="F43" s="17"/>
      <c r="G43" s="17">
        <v>1</v>
      </c>
      <c r="H43" s="17">
        <v>1</v>
      </c>
      <c r="I43" s="4" t="s">
        <v>499</v>
      </c>
      <c r="J43" s="4" t="s">
        <v>44</v>
      </c>
      <c r="K43" s="4" t="s">
        <v>45</v>
      </c>
      <c r="L43" s="17">
        <f t="shared" si="1"/>
        <v>0</v>
      </c>
    </row>
    <row r="44" spans="1:18" ht="15" customHeight="1" x14ac:dyDescent="0.2">
      <c r="A44" s="2" t="s">
        <v>15</v>
      </c>
      <c r="B44" s="3">
        <v>1842</v>
      </c>
      <c r="C44" s="16" t="s">
        <v>16</v>
      </c>
      <c r="D44" s="16" t="s">
        <v>16</v>
      </c>
      <c r="E44" s="17">
        <f t="shared" si="0"/>
        <v>1</v>
      </c>
      <c r="F44" s="17"/>
      <c r="G44" s="17"/>
      <c r="H44" s="17">
        <v>1</v>
      </c>
      <c r="I44" s="4" t="s">
        <v>500</v>
      </c>
      <c r="J44" s="4" t="s">
        <v>46</v>
      </c>
      <c r="K44" s="4" t="s">
        <v>43</v>
      </c>
      <c r="L44" s="17">
        <f t="shared" si="1"/>
        <v>0</v>
      </c>
    </row>
    <row r="45" spans="1:18" ht="15" customHeight="1" x14ac:dyDescent="0.2">
      <c r="A45" s="2" t="s">
        <v>15</v>
      </c>
      <c r="B45" s="3">
        <v>1843</v>
      </c>
      <c r="C45" s="16" t="s">
        <v>16</v>
      </c>
      <c r="D45" s="16" t="s">
        <v>16</v>
      </c>
      <c r="E45" s="17">
        <f t="shared" si="0"/>
        <v>2</v>
      </c>
      <c r="F45" s="17"/>
      <c r="G45" s="17"/>
      <c r="H45" s="17">
        <v>2</v>
      </c>
      <c r="I45" s="4" t="s">
        <v>501</v>
      </c>
      <c r="J45" s="4" t="s">
        <v>47</v>
      </c>
      <c r="K45" s="4" t="s">
        <v>48</v>
      </c>
      <c r="L45" s="17">
        <f t="shared" si="1"/>
        <v>0</v>
      </c>
    </row>
    <row r="46" spans="1:18" ht="15" customHeight="1" x14ac:dyDescent="0.2">
      <c r="A46" s="2" t="s">
        <v>15</v>
      </c>
      <c r="B46" s="3">
        <v>1844</v>
      </c>
      <c r="C46" s="16" t="s">
        <v>16</v>
      </c>
      <c r="D46" s="16" t="s">
        <v>16</v>
      </c>
      <c r="E46" s="17">
        <f t="shared" si="0"/>
        <v>0</v>
      </c>
      <c r="F46" s="17"/>
      <c r="G46" s="17"/>
      <c r="H46" s="17"/>
      <c r="I46" s="4"/>
      <c r="L46" s="17">
        <f t="shared" si="1"/>
        <v>2</v>
      </c>
      <c r="M46" s="18">
        <v>2</v>
      </c>
      <c r="P46" s="4" t="s">
        <v>549</v>
      </c>
      <c r="Q46" s="4" t="s">
        <v>550</v>
      </c>
      <c r="R46" s="6" t="s">
        <v>551</v>
      </c>
    </row>
    <row r="47" spans="1:18" ht="15" customHeight="1" x14ac:dyDescent="0.2">
      <c r="A47" s="2" t="s">
        <v>15</v>
      </c>
      <c r="B47" s="3">
        <v>1845</v>
      </c>
      <c r="C47" s="16" t="s">
        <v>16</v>
      </c>
      <c r="D47" s="16" t="s">
        <v>16</v>
      </c>
      <c r="E47" s="17">
        <f t="shared" si="0"/>
        <v>1</v>
      </c>
      <c r="F47" s="17">
        <v>1</v>
      </c>
      <c r="G47" s="17"/>
      <c r="H47" s="17"/>
      <c r="I47" s="4" t="s">
        <v>49</v>
      </c>
      <c r="J47" s="4" t="s">
        <v>50</v>
      </c>
      <c r="K47" s="6" t="s">
        <v>51</v>
      </c>
      <c r="L47" s="17">
        <f t="shared" si="1"/>
        <v>1</v>
      </c>
      <c r="M47" s="18">
        <v>1</v>
      </c>
      <c r="P47" s="4" t="s">
        <v>52</v>
      </c>
      <c r="Q47" s="4" t="s">
        <v>53</v>
      </c>
      <c r="R47" s="6" t="s">
        <v>54</v>
      </c>
    </row>
    <row r="48" spans="1:18" ht="15" customHeight="1" x14ac:dyDescent="0.2">
      <c r="A48" s="2" t="s">
        <v>15</v>
      </c>
      <c r="B48" s="3">
        <v>1846</v>
      </c>
      <c r="C48" s="16" t="s">
        <v>16</v>
      </c>
      <c r="D48" s="16" t="s">
        <v>16</v>
      </c>
      <c r="E48" s="17">
        <f t="shared" si="0"/>
        <v>0</v>
      </c>
      <c r="F48" s="17"/>
      <c r="G48" s="17"/>
      <c r="H48" s="17"/>
      <c r="I48" s="5"/>
      <c r="L48" s="17">
        <f t="shared" si="1"/>
        <v>0</v>
      </c>
      <c r="P48" s="4" t="s">
        <v>451</v>
      </c>
      <c r="Q48" s="4" t="s">
        <v>55</v>
      </c>
      <c r="R48" s="6" t="s">
        <v>56</v>
      </c>
    </row>
    <row r="49" spans="1:18" ht="15" customHeight="1" x14ac:dyDescent="0.2">
      <c r="A49" s="2" t="s">
        <v>15</v>
      </c>
      <c r="B49" s="3">
        <v>1847</v>
      </c>
      <c r="C49" s="16" t="s">
        <v>16</v>
      </c>
      <c r="D49" s="16" t="s">
        <v>16</v>
      </c>
      <c r="E49" s="17">
        <f t="shared" si="0"/>
        <v>1</v>
      </c>
      <c r="F49" s="17"/>
      <c r="G49" s="17">
        <v>1</v>
      </c>
      <c r="H49" s="17"/>
      <c r="I49" s="4" t="s">
        <v>502</v>
      </c>
      <c r="J49" s="4" t="s">
        <v>57</v>
      </c>
      <c r="K49" s="4" t="s">
        <v>43</v>
      </c>
      <c r="L49" s="17">
        <f t="shared" si="1"/>
        <v>0</v>
      </c>
      <c r="P49" s="4" t="s">
        <v>363</v>
      </c>
      <c r="Q49" s="4" t="s">
        <v>58</v>
      </c>
      <c r="R49" s="4" t="s">
        <v>59</v>
      </c>
    </row>
    <row r="50" spans="1:18" ht="15" customHeight="1" x14ac:dyDescent="0.2">
      <c r="A50" s="2" t="s">
        <v>15</v>
      </c>
      <c r="B50" s="3">
        <v>1848</v>
      </c>
      <c r="C50" s="16" t="s">
        <v>16</v>
      </c>
      <c r="D50" s="16" t="s">
        <v>16</v>
      </c>
      <c r="E50" s="17">
        <f t="shared" si="0"/>
        <v>2</v>
      </c>
      <c r="F50" s="17">
        <v>1</v>
      </c>
      <c r="G50" s="17"/>
      <c r="H50" s="17">
        <v>1</v>
      </c>
      <c r="I50" s="5" t="s">
        <v>60</v>
      </c>
      <c r="J50" s="4" t="s">
        <v>61</v>
      </c>
      <c r="K50" s="4" t="s">
        <v>62</v>
      </c>
      <c r="L50" s="17">
        <f t="shared" si="1"/>
        <v>0</v>
      </c>
      <c r="P50" s="4" t="s">
        <v>364</v>
      </c>
      <c r="Q50" s="4" t="s">
        <v>63</v>
      </c>
      <c r="R50" s="4" t="s">
        <v>59</v>
      </c>
    </row>
    <row r="51" spans="1:18" ht="15" customHeight="1" x14ac:dyDescent="0.2">
      <c r="A51" s="2" t="s">
        <v>15</v>
      </c>
      <c r="B51" s="3">
        <v>1849</v>
      </c>
      <c r="C51" s="16" t="s">
        <v>16</v>
      </c>
      <c r="D51" s="16" t="s">
        <v>16</v>
      </c>
      <c r="E51" s="17">
        <f t="shared" si="0"/>
        <v>1</v>
      </c>
      <c r="F51" s="17"/>
      <c r="G51" s="17"/>
      <c r="H51" s="17">
        <v>1</v>
      </c>
      <c r="I51" s="5" t="s">
        <v>64</v>
      </c>
      <c r="J51" s="4" t="s">
        <v>65</v>
      </c>
      <c r="K51" s="4" t="s">
        <v>66</v>
      </c>
      <c r="L51" s="17">
        <f t="shared" si="1"/>
        <v>0</v>
      </c>
      <c r="P51" s="4" t="s">
        <v>365</v>
      </c>
      <c r="Q51" s="4" t="s">
        <v>67</v>
      </c>
      <c r="R51" s="4" t="s">
        <v>59</v>
      </c>
    </row>
    <row r="52" spans="1:18" ht="15" customHeight="1" x14ac:dyDescent="0.2">
      <c r="A52" s="2" t="s">
        <v>15</v>
      </c>
      <c r="B52" s="3">
        <v>1850</v>
      </c>
      <c r="C52" s="16" t="s">
        <v>16</v>
      </c>
      <c r="D52" s="16" t="s">
        <v>16</v>
      </c>
      <c r="E52" s="17">
        <f t="shared" si="0"/>
        <v>1</v>
      </c>
      <c r="F52" s="17"/>
      <c r="G52" s="17"/>
      <c r="H52" s="17">
        <v>1</v>
      </c>
      <c r="I52" s="5" t="s">
        <v>68</v>
      </c>
      <c r="J52" s="4" t="s">
        <v>69</v>
      </c>
      <c r="K52" s="4" t="s">
        <v>70</v>
      </c>
      <c r="L52" s="17">
        <f t="shared" si="1"/>
        <v>0</v>
      </c>
    </row>
    <row r="53" spans="1:18" ht="15" customHeight="1" x14ac:dyDescent="0.2">
      <c r="A53" s="2" t="s">
        <v>15</v>
      </c>
      <c r="B53" s="3">
        <v>1851</v>
      </c>
      <c r="C53" s="16" t="s">
        <v>16</v>
      </c>
      <c r="D53" s="16" t="s">
        <v>16</v>
      </c>
      <c r="E53" s="17">
        <f t="shared" si="0"/>
        <v>1</v>
      </c>
      <c r="F53" s="17"/>
      <c r="G53" s="17"/>
      <c r="H53" s="17">
        <v>1</v>
      </c>
      <c r="I53" s="5" t="s">
        <v>71</v>
      </c>
      <c r="J53" s="4" t="s">
        <v>72</v>
      </c>
      <c r="K53" s="4" t="s">
        <v>43</v>
      </c>
      <c r="L53" s="17">
        <f t="shared" si="1"/>
        <v>0</v>
      </c>
    </row>
    <row r="54" spans="1:18" ht="15" customHeight="1" x14ac:dyDescent="0.2">
      <c r="A54" s="2" t="s">
        <v>15</v>
      </c>
      <c r="B54" s="3">
        <v>1852</v>
      </c>
      <c r="C54" s="16" t="s">
        <v>16</v>
      </c>
      <c r="D54" s="16" t="s">
        <v>16</v>
      </c>
      <c r="E54" s="17">
        <f t="shared" si="0"/>
        <v>0</v>
      </c>
      <c r="F54" s="17"/>
      <c r="G54" s="17"/>
      <c r="H54" s="17"/>
      <c r="I54" s="5"/>
      <c r="L54" s="17">
        <f t="shared" si="1"/>
        <v>0</v>
      </c>
    </row>
    <row r="55" spans="1:18" ht="15" customHeight="1" x14ac:dyDescent="0.2">
      <c r="A55" s="2" t="s">
        <v>15</v>
      </c>
      <c r="B55" s="3">
        <v>1853</v>
      </c>
      <c r="C55" s="16" t="s">
        <v>16</v>
      </c>
      <c r="D55" s="16" t="s">
        <v>16</v>
      </c>
      <c r="E55" s="17">
        <f t="shared" si="0"/>
        <v>2</v>
      </c>
      <c r="F55" s="17"/>
      <c r="G55" s="17"/>
      <c r="H55" s="17">
        <v>2</v>
      </c>
      <c r="I55" s="5" t="s">
        <v>73</v>
      </c>
      <c r="J55" s="4" t="s">
        <v>74</v>
      </c>
      <c r="K55" s="4" t="s">
        <v>75</v>
      </c>
      <c r="L55" s="17">
        <f t="shared" si="1"/>
        <v>0</v>
      </c>
    </row>
    <row r="56" spans="1:18" ht="15" customHeight="1" x14ac:dyDescent="0.2">
      <c r="A56" s="2" t="s">
        <v>15</v>
      </c>
      <c r="B56" s="3">
        <v>1854</v>
      </c>
      <c r="C56" s="16" t="s">
        <v>16</v>
      </c>
      <c r="D56" s="16" t="s">
        <v>16</v>
      </c>
      <c r="E56" s="17">
        <f t="shared" si="0"/>
        <v>0</v>
      </c>
      <c r="F56" s="17"/>
      <c r="G56" s="17"/>
      <c r="H56" s="17"/>
      <c r="I56" s="5"/>
      <c r="L56" s="17">
        <f t="shared" si="1"/>
        <v>0</v>
      </c>
    </row>
    <row r="57" spans="1:18" ht="15" customHeight="1" x14ac:dyDescent="0.2">
      <c r="A57" s="2" t="s">
        <v>15</v>
      </c>
      <c r="B57" s="3">
        <v>1855</v>
      </c>
      <c r="C57" s="16" t="s">
        <v>16</v>
      </c>
      <c r="D57" s="16" t="s">
        <v>16</v>
      </c>
      <c r="E57" s="17">
        <f t="shared" si="0"/>
        <v>3</v>
      </c>
      <c r="F57" s="17">
        <v>1</v>
      </c>
      <c r="G57" s="17">
        <v>1</v>
      </c>
      <c r="H57" s="17">
        <v>1</v>
      </c>
      <c r="I57" s="4" t="s">
        <v>503</v>
      </c>
      <c r="J57" s="4" t="s">
        <v>76</v>
      </c>
      <c r="K57" s="4" t="s">
        <v>77</v>
      </c>
      <c r="L57" s="17">
        <f t="shared" si="1"/>
        <v>1</v>
      </c>
      <c r="N57" s="18">
        <v>1</v>
      </c>
      <c r="P57" s="4" t="s">
        <v>78</v>
      </c>
      <c r="Q57" s="4" t="s">
        <v>79</v>
      </c>
      <c r="R57" s="4" t="s">
        <v>387</v>
      </c>
    </row>
    <row r="58" spans="1:18" ht="15" customHeight="1" x14ac:dyDescent="0.2">
      <c r="A58" s="2" t="s">
        <v>15</v>
      </c>
      <c r="B58" s="3">
        <v>1856</v>
      </c>
      <c r="C58" s="16" t="s">
        <v>16</v>
      </c>
      <c r="D58" s="16" t="s">
        <v>16</v>
      </c>
      <c r="E58" s="17">
        <f t="shared" si="0"/>
        <v>2</v>
      </c>
      <c r="F58" s="17"/>
      <c r="G58" s="17">
        <v>1</v>
      </c>
      <c r="H58" s="17">
        <v>1</v>
      </c>
      <c r="I58" s="5" t="s">
        <v>80</v>
      </c>
      <c r="J58" s="4" t="s">
        <v>81</v>
      </c>
      <c r="K58" s="4" t="s">
        <v>82</v>
      </c>
      <c r="L58" s="17">
        <f t="shared" si="1"/>
        <v>1</v>
      </c>
      <c r="M58" s="18">
        <v>1</v>
      </c>
      <c r="P58" s="4" t="s">
        <v>83</v>
      </c>
      <c r="Q58" s="4" t="s">
        <v>84</v>
      </c>
      <c r="R58" s="4" t="s">
        <v>387</v>
      </c>
    </row>
    <row r="59" spans="1:18" ht="15" customHeight="1" x14ac:dyDescent="0.2">
      <c r="A59" s="2" t="s">
        <v>15</v>
      </c>
      <c r="B59" s="3">
        <v>1857</v>
      </c>
      <c r="C59" s="16" t="s">
        <v>16</v>
      </c>
      <c r="D59" s="16" t="s">
        <v>16</v>
      </c>
      <c r="E59" s="17">
        <f t="shared" si="0"/>
        <v>6</v>
      </c>
      <c r="F59" s="17">
        <v>5</v>
      </c>
      <c r="G59" s="17">
        <v>1</v>
      </c>
      <c r="H59" s="17"/>
      <c r="I59" s="5" t="s">
        <v>504</v>
      </c>
      <c r="J59" s="4" t="s">
        <v>85</v>
      </c>
      <c r="K59" s="4" t="s">
        <v>86</v>
      </c>
      <c r="L59" s="17">
        <f t="shared" si="1"/>
        <v>1</v>
      </c>
      <c r="M59" s="18">
        <v>1</v>
      </c>
      <c r="P59" s="4" t="s">
        <v>87</v>
      </c>
      <c r="Q59" s="4" t="s">
        <v>88</v>
      </c>
      <c r="R59" s="4" t="s">
        <v>388</v>
      </c>
    </row>
    <row r="60" spans="1:18" ht="15" customHeight="1" x14ac:dyDescent="0.2">
      <c r="A60" s="2" t="s">
        <v>15</v>
      </c>
      <c r="B60" s="3">
        <v>1858</v>
      </c>
      <c r="C60" s="16" t="s">
        <v>16</v>
      </c>
      <c r="D60" s="16" t="s">
        <v>16</v>
      </c>
      <c r="E60" s="17">
        <f t="shared" si="0"/>
        <v>1</v>
      </c>
      <c r="F60" s="17"/>
      <c r="G60" s="17"/>
      <c r="H60" s="17">
        <v>1</v>
      </c>
      <c r="I60" s="5" t="s">
        <v>89</v>
      </c>
      <c r="J60" s="4" t="s">
        <v>90</v>
      </c>
      <c r="K60" s="4" t="s">
        <v>91</v>
      </c>
      <c r="L60" s="17">
        <f t="shared" si="1"/>
        <v>0</v>
      </c>
    </row>
    <row r="61" spans="1:18" ht="15" customHeight="1" x14ac:dyDescent="0.2">
      <c r="A61" s="2" t="s">
        <v>15</v>
      </c>
      <c r="B61" s="3">
        <v>1859</v>
      </c>
      <c r="C61" s="16" t="s">
        <v>16</v>
      </c>
      <c r="D61" s="16" t="s">
        <v>16</v>
      </c>
      <c r="E61" s="17">
        <f t="shared" si="0"/>
        <v>0</v>
      </c>
      <c r="F61" s="17"/>
      <c r="G61" s="17"/>
      <c r="H61" s="17"/>
      <c r="I61" s="5"/>
      <c r="L61" s="17">
        <f t="shared" si="1"/>
        <v>0</v>
      </c>
    </row>
    <row r="62" spans="1:18" ht="15" customHeight="1" x14ac:dyDescent="0.2">
      <c r="A62" s="2" t="s">
        <v>15</v>
      </c>
      <c r="B62" s="3">
        <v>1860</v>
      </c>
      <c r="C62" s="16" t="s">
        <v>16</v>
      </c>
      <c r="D62" s="16" t="s">
        <v>16</v>
      </c>
      <c r="E62" s="17">
        <f t="shared" si="0"/>
        <v>2</v>
      </c>
      <c r="F62" s="17">
        <v>1</v>
      </c>
      <c r="G62" s="17"/>
      <c r="H62" s="17">
        <v>1</v>
      </c>
      <c r="I62" s="4" t="s">
        <v>92</v>
      </c>
      <c r="J62" s="4" t="s">
        <v>93</v>
      </c>
      <c r="K62" s="4" t="s">
        <v>94</v>
      </c>
      <c r="L62" s="17">
        <f t="shared" si="1"/>
        <v>0</v>
      </c>
    </row>
    <row r="63" spans="1:18" ht="15" customHeight="1" x14ac:dyDescent="0.2">
      <c r="A63" s="2" t="s">
        <v>15</v>
      </c>
      <c r="B63" s="3">
        <v>1861</v>
      </c>
      <c r="C63" s="16" t="s">
        <v>16</v>
      </c>
      <c r="D63" s="16" t="s">
        <v>16</v>
      </c>
      <c r="E63" s="17">
        <f t="shared" si="0"/>
        <v>1</v>
      </c>
      <c r="F63" s="17"/>
      <c r="G63" s="17"/>
      <c r="H63" s="17">
        <v>1</v>
      </c>
      <c r="I63" s="4" t="s">
        <v>470</v>
      </c>
      <c r="J63" s="4" t="s">
        <v>95</v>
      </c>
      <c r="K63" s="4" t="s">
        <v>96</v>
      </c>
      <c r="L63" s="17">
        <f t="shared" si="1"/>
        <v>0</v>
      </c>
    </row>
    <row r="64" spans="1:18" ht="15" customHeight="1" x14ac:dyDescent="0.2">
      <c r="A64" s="2" t="s">
        <v>15</v>
      </c>
      <c r="B64" s="3">
        <v>1862</v>
      </c>
      <c r="C64" s="16" t="s">
        <v>16</v>
      </c>
      <c r="D64" s="16" t="s">
        <v>16</v>
      </c>
      <c r="E64" s="17">
        <f t="shared" si="0"/>
        <v>0</v>
      </c>
      <c r="F64" s="17"/>
      <c r="G64" s="17"/>
      <c r="H64" s="17"/>
      <c r="I64" s="4"/>
      <c r="L64" s="17">
        <f t="shared" si="1"/>
        <v>1</v>
      </c>
      <c r="M64" s="18">
        <v>1</v>
      </c>
      <c r="P64" s="4" t="s">
        <v>97</v>
      </c>
      <c r="Q64" s="4" t="s">
        <v>98</v>
      </c>
      <c r="R64" s="4" t="s">
        <v>387</v>
      </c>
    </row>
    <row r="65" spans="1:18" ht="15" customHeight="1" x14ac:dyDescent="0.2">
      <c r="A65" s="2" t="s">
        <v>15</v>
      </c>
      <c r="B65" s="3">
        <v>1863</v>
      </c>
      <c r="C65" s="16" t="s">
        <v>16</v>
      </c>
      <c r="D65" s="16" t="s">
        <v>16</v>
      </c>
      <c r="E65" s="17">
        <f t="shared" si="0"/>
        <v>0</v>
      </c>
      <c r="F65" s="17"/>
      <c r="G65" s="17"/>
      <c r="H65" s="17"/>
      <c r="I65" s="4"/>
      <c r="L65" s="17">
        <f t="shared" si="1"/>
        <v>0</v>
      </c>
      <c r="P65" s="4" t="s">
        <v>385</v>
      </c>
      <c r="Q65" s="4" t="s">
        <v>384</v>
      </c>
      <c r="R65" s="4" t="s">
        <v>386</v>
      </c>
    </row>
    <row r="66" spans="1:18" ht="15" customHeight="1" x14ac:dyDescent="0.2">
      <c r="A66" s="2" t="s">
        <v>15</v>
      </c>
      <c r="B66" s="3">
        <v>1864</v>
      </c>
      <c r="C66" s="16" t="s">
        <v>16</v>
      </c>
      <c r="D66" s="16" t="s">
        <v>16</v>
      </c>
      <c r="E66" s="17">
        <f t="shared" si="0"/>
        <v>1</v>
      </c>
      <c r="F66" s="17"/>
      <c r="G66" s="17"/>
      <c r="H66" s="17">
        <v>1</v>
      </c>
      <c r="I66" s="4" t="s">
        <v>505</v>
      </c>
      <c r="J66" s="4" t="s">
        <v>99</v>
      </c>
      <c r="K66" s="4" t="s">
        <v>100</v>
      </c>
      <c r="L66" s="17">
        <f t="shared" si="1"/>
        <v>0</v>
      </c>
      <c r="P66" s="4" t="s">
        <v>101</v>
      </c>
      <c r="Q66" s="4" t="s">
        <v>102</v>
      </c>
      <c r="R66" s="4" t="s">
        <v>368</v>
      </c>
    </row>
    <row r="67" spans="1:18" ht="15" customHeight="1" x14ac:dyDescent="0.2">
      <c r="A67" s="2" t="s">
        <v>15</v>
      </c>
      <c r="B67" s="3">
        <v>1865</v>
      </c>
      <c r="C67" s="16" t="s">
        <v>16</v>
      </c>
      <c r="D67" s="16" t="s">
        <v>16</v>
      </c>
      <c r="E67" s="17">
        <f t="shared" ref="E67:E130" si="2">SUM(F67:H67)</f>
        <v>1</v>
      </c>
      <c r="F67" s="17"/>
      <c r="G67" s="17">
        <v>1</v>
      </c>
      <c r="H67" s="17"/>
      <c r="I67" s="4" t="s">
        <v>103</v>
      </c>
      <c r="J67" s="4" t="s">
        <v>104</v>
      </c>
      <c r="K67" s="4" t="s">
        <v>105</v>
      </c>
      <c r="L67" s="17">
        <f t="shared" ref="L67:L130" si="3">SUM(M67:O67)</f>
        <v>0</v>
      </c>
    </row>
    <row r="68" spans="1:18" ht="15" customHeight="1" x14ac:dyDescent="0.2">
      <c r="A68" s="2" t="s">
        <v>15</v>
      </c>
      <c r="B68" s="3">
        <v>1866</v>
      </c>
      <c r="C68" s="16" t="s">
        <v>16</v>
      </c>
      <c r="D68" s="16" t="s">
        <v>16</v>
      </c>
      <c r="E68" s="17">
        <f t="shared" si="2"/>
        <v>4</v>
      </c>
      <c r="F68" s="17">
        <v>3</v>
      </c>
      <c r="G68" s="17"/>
      <c r="H68" s="17">
        <v>1</v>
      </c>
      <c r="I68" s="4" t="s">
        <v>506</v>
      </c>
      <c r="J68" s="4" t="s">
        <v>106</v>
      </c>
      <c r="K68" s="4" t="s">
        <v>107</v>
      </c>
      <c r="L68" s="17">
        <f t="shared" si="3"/>
        <v>0</v>
      </c>
    </row>
    <row r="69" spans="1:18" ht="15" customHeight="1" x14ac:dyDescent="0.2">
      <c r="A69" s="2" t="s">
        <v>15</v>
      </c>
      <c r="B69" s="3">
        <v>1867</v>
      </c>
      <c r="C69" s="16" t="s">
        <v>16</v>
      </c>
      <c r="D69" s="16" t="s">
        <v>16</v>
      </c>
      <c r="E69" s="17">
        <f t="shared" si="2"/>
        <v>0</v>
      </c>
      <c r="F69" s="17"/>
      <c r="G69" s="17"/>
      <c r="H69" s="17"/>
      <c r="I69" s="4"/>
      <c r="L69" s="17">
        <f t="shared" si="3"/>
        <v>1</v>
      </c>
      <c r="M69" s="18">
        <v>1</v>
      </c>
      <c r="P69" s="4" t="s">
        <v>371</v>
      </c>
      <c r="Q69" s="4" t="s">
        <v>370</v>
      </c>
      <c r="R69" s="4" t="s">
        <v>389</v>
      </c>
    </row>
    <row r="70" spans="1:18" ht="15" customHeight="1" x14ac:dyDescent="0.2">
      <c r="A70" s="2" t="s">
        <v>15</v>
      </c>
      <c r="B70" s="3">
        <v>1868</v>
      </c>
      <c r="C70" s="16" t="s">
        <v>16</v>
      </c>
      <c r="D70" s="16" t="s">
        <v>16</v>
      </c>
      <c r="E70" s="17">
        <f t="shared" si="2"/>
        <v>0</v>
      </c>
      <c r="F70" s="17"/>
      <c r="G70" s="17"/>
      <c r="H70" s="17"/>
      <c r="I70" s="4"/>
      <c r="L70" s="17">
        <f t="shared" si="3"/>
        <v>1</v>
      </c>
      <c r="M70" s="18">
        <v>1</v>
      </c>
      <c r="P70" s="4" t="s">
        <v>108</v>
      </c>
      <c r="Q70" s="4" t="s">
        <v>109</v>
      </c>
      <c r="R70" s="4" t="s">
        <v>110</v>
      </c>
    </row>
    <row r="71" spans="1:18" ht="15" customHeight="1" x14ac:dyDescent="0.2">
      <c r="A71" s="2" t="s">
        <v>15</v>
      </c>
      <c r="B71" s="3">
        <v>1869</v>
      </c>
      <c r="C71" s="16" t="s">
        <v>16</v>
      </c>
      <c r="D71" s="16" t="s">
        <v>16</v>
      </c>
      <c r="E71" s="17">
        <f t="shared" si="2"/>
        <v>0</v>
      </c>
      <c r="F71" s="17"/>
      <c r="G71" s="17"/>
      <c r="H71" s="17"/>
      <c r="I71" s="4"/>
      <c r="L71" s="17">
        <f t="shared" si="3"/>
        <v>0</v>
      </c>
      <c r="P71" s="4" t="s">
        <v>390</v>
      </c>
      <c r="Q71" s="4" t="s">
        <v>391</v>
      </c>
      <c r="R71" s="4" t="s">
        <v>386</v>
      </c>
    </row>
    <row r="72" spans="1:18" ht="15" customHeight="1" x14ac:dyDescent="0.2">
      <c r="A72" s="2" t="s">
        <v>15</v>
      </c>
      <c r="B72" s="3">
        <v>1870</v>
      </c>
      <c r="C72" s="16" t="s">
        <v>16</v>
      </c>
      <c r="D72" s="16" t="s">
        <v>16</v>
      </c>
      <c r="E72" s="17">
        <f t="shared" si="2"/>
        <v>0</v>
      </c>
      <c r="F72" s="17"/>
      <c r="G72" s="17"/>
      <c r="H72" s="17"/>
      <c r="I72" s="4"/>
      <c r="L72" s="17">
        <f t="shared" si="3"/>
        <v>1</v>
      </c>
      <c r="M72" s="18">
        <v>1</v>
      </c>
      <c r="P72" s="4" t="s">
        <v>452</v>
      </c>
      <c r="Q72" s="4" t="s">
        <v>111</v>
      </c>
      <c r="R72" s="4" t="s">
        <v>369</v>
      </c>
    </row>
    <row r="73" spans="1:18" ht="15" customHeight="1" x14ac:dyDescent="0.2">
      <c r="A73" s="2" t="s">
        <v>15</v>
      </c>
      <c r="B73" s="3">
        <v>1871</v>
      </c>
      <c r="C73" s="16" t="s">
        <v>16</v>
      </c>
      <c r="D73" s="16" t="s">
        <v>16</v>
      </c>
      <c r="E73" s="17">
        <f t="shared" si="2"/>
        <v>0</v>
      </c>
      <c r="F73" s="17"/>
      <c r="G73" s="17"/>
      <c r="H73" s="17"/>
      <c r="I73" s="4"/>
      <c r="L73" s="17">
        <f t="shared" si="3"/>
        <v>0</v>
      </c>
    </row>
    <row r="74" spans="1:18" ht="15" customHeight="1" x14ac:dyDescent="0.2">
      <c r="A74" s="2" t="s">
        <v>15</v>
      </c>
      <c r="B74" s="3">
        <v>1872</v>
      </c>
      <c r="C74" s="16" t="s">
        <v>16</v>
      </c>
      <c r="D74" s="16" t="s">
        <v>16</v>
      </c>
      <c r="E74" s="17">
        <f t="shared" si="2"/>
        <v>0</v>
      </c>
      <c r="F74" s="17"/>
      <c r="G74" s="17"/>
      <c r="H74" s="17"/>
      <c r="I74" s="4"/>
      <c r="L74" s="17">
        <f t="shared" si="3"/>
        <v>0</v>
      </c>
      <c r="P74" s="7"/>
    </row>
    <row r="75" spans="1:18" ht="15" customHeight="1" x14ac:dyDescent="0.2">
      <c r="A75" s="2" t="s">
        <v>15</v>
      </c>
      <c r="B75" s="3">
        <v>1873</v>
      </c>
      <c r="C75" s="16" t="s">
        <v>16</v>
      </c>
      <c r="D75" s="16" t="s">
        <v>16</v>
      </c>
      <c r="E75" s="17">
        <f t="shared" si="2"/>
        <v>1</v>
      </c>
      <c r="F75" s="17"/>
      <c r="G75" s="17"/>
      <c r="H75" s="17">
        <v>1</v>
      </c>
      <c r="I75" s="4" t="s">
        <v>112</v>
      </c>
      <c r="J75" s="4" t="s">
        <v>113</v>
      </c>
      <c r="K75" s="4" t="s">
        <v>114</v>
      </c>
      <c r="L75" s="17">
        <f t="shared" si="3"/>
        <v>0</v>
      </c>
    </row>
    <row r="76" spans="1:18" ht="15" customHeight="1" x14ac:dyDescent="0.2">
      <c r="A76" s="2" t="s">
        <v>15</v>
      </c>
      <c r="B76" s="3">
        <v>1874</v>
      </c>
      <c r="C76" s="16" t="s">
        <v>16</v>
      </c>
      <c r="D76" s="16" t="s">
        <v>16</v>
      </c>
      <c r="E76" s="17">
        <f t="shared" si="2"/>
        <v>0</v>
      </c>
      <c r="F76" s="17"/>
      <c r="G76" s="17"/>
      <c r="H76" s="17"/>
      <c r="I76" s="4"/>
      <c r="L76" s="17">
        <f t="shared" si="3"/>
        <v>0</v>
      </c>
    </row>
    <row r="77" spans="1:18" ht="15" customHeight="1" x14ac:dyDescent="0.2">
      <c r="A77" s="2" t="s">
        <v>15</v>
      </c>
      <c r="B77" s="3">
        <v>1875</v>
      </c>
      <c r="C77" s="16" t="s">
        <v>16</v>
      </c>
      <c r="D77" s="16" t="s">
        <v>16</v>
      </c>
      <c r="E77" s="17">
        <f t="shared" si="2"/>
        <v>0</v>
      </c>
      <c r="F77" s="17"/>
      <c r="G77" s="17"/>
      <c r="H77" s="17"/>
      <c r="I77" s="4"/>
      <c r="L77" s="17">
        <f t="shared" si="3"/>
        <v>0</v>
      </c>
    </row>
    <row r="78" spans="1:18" ht="15" customHeight="1" x14ac:dyDescent="0.2">
      <c r="A78" s="2" t="s">
        <v>15</v>
      </c>
      <c r="B78" s="3">
        <v>1876</v>
      </c>
      <c r="C78" s="16" t="s">
        <v>16</v>
      </c>
      <c r="D78" s="16" t="s">
        <v>16</v>
      </c>
      <c r="E78" s="17">
        <f t="shared" si="2"/>
        <v>1</v>
      </c>
      <c r="F78" s="17"/>
      <c r="G78" s="17">
        <v>1</v>
      </c>
      <c r="H78" s="17"/>
      <c r="I78" s="4" t="s">
        <v>115</v>
      </c>
      <c r="J78" s="4" t="s">
        <v>116</v>
      </c>
      <c r="K78" s="4" t="s">
        <v>117</v>
      </c>
      <c r="L78" s="17">
        <f t="shared" si="3"/>
        <v>0</v>
      </c>
    </row>
    <row r="79" spans="1:18" ht="15" customHeight="1" x14ac:dyDescent="0.2">
      <c r="A79" s="2" t="s">
        <v>15</v>
      </c>
      <c r="B79" s="3">
        <v>1877</v>
      </c>
      <c r="C79" s="16" t="s">
        <v>16</v>
      </c>
      <c r="D79" s="16" t="s">
        <v>16</v>
      </c>
      <c r="E79" s="17">
        <f t="shared" si="2"/>
        <v>2</v>
      </c>
      <c r="F79" s="17"/>
      <c r="G79" s="17"/>
      <c r="H79" s="17">
        <v>2</v>
      </c>
      <c r="I79" s="4" t="s">
        <v>118</v>
      </c>
      <c r="J79" s="4" t="s">
        <v>119</v>
      </c>
      <c r="K79" s="4" t="s">
        <v>120</v>
      </c>
      <c r="L79" s="17">
        <f t="shared" si="3"/>
        <v>0</v>
      </c>
      <c r="P79" s="4" t="s">
        <v>372</v>
      </c>
      <c r="Q79" s="4" t="s">
        <v>121</v>
      </c>
      <c r="R79" s="4" t="s">
        <v>373</v>
      </c>
    </row>
    <row r="80" spans="1:18" ht="15" customHeight="1" x14ac:dyDescent="0.2">
      <c r="A80" s="2" t="s">
        <v>15</v>
      </c>
      <c r="B80" s="3">
        <v>1878</v>
      </c>
      <c r="C80" s="16" t="s">
        <v>16</v>
      </c>
      <c r="D80" s="16" t="s">
        <v>16</v>
      </c>
      <c r="E80" s="17">
        <f t="shared" si="2"/>
        <v>1</v>
      </c>
      <c r="F80" s="17">
        <v>1</v>
      </c>
      <c r="G80" s="17"/>
      <c r="H80" s="17"/>
      <c r="I80" s="5" t="s">
        <v>122</v>
      </c>
      <c r="J80" s="4" t="s">
        <v>123</v>
      </c>
      <c r="K80" s="4" t="s">
        <v>124</v>
      </c>
      <c r="L80" s="17">
        <f t="shared" si="3"/>
        <v>1</v>
      </c>
      <c r="M80" s="18">
        <v>1</v>
      </c>
      <c r="P80" s="4" t="s">
        <v>473</v>
      </c>
      <c r="Q80" s="4" t="s">
        <v>125</v>
      </c>
      <c r="R80" s="4" t="s">
        <v>126</v>
      </c>
    </row>
    <row r="81" spans="1:18" ht="15" customHeight="1" x14ac:dyDescent="0.2">
      <c r="A81" s="2" t="s">
        <v>15</v>
      </c>
      <c r="B81" s="3">
        <v>1879</v>
      </c>
      <c r="C81" s="16" t="s">
        <v>16</v>
      </c>
      <c r="D81" s="16" t="s">
        <v>16</v>
      </c>
      <c r="E81" s="17">
        <f t="shared" si="2"/>
        <v>0</v>
      </c>
      <c r="F81" s="17"/>
      <c r="G81" s="17"/>
      <c r="H81" s="17"/>
      <c r="I81" s="4"/>
      <c r="L81" s="17">
        <f t="shared" si="3"/>
        <v>1</v>
      </c>
      <c r="M81" s="18">
        <v>1</v>
      </c>
      <c r="P81" s="4" t="s">
        <v>454</v>
      </c>
      <c r="Q81" s="4" t="s">
        <v>453</v>
      </c>
      <c r="R81" s="4" t="s">
        <v>366</v>
      </c>
    </row>
    <row r="82" spans="1:18" ht="15" customHeight="1" x14ac:dyDescent="0.2">
      <c r="A82" s="2" t="s">
        <v>15</v>
      </c>
      <c r="B82" s="3">
        <v>1880</v>
      </c>
      <c r="C82" s="16" t="s">
        <v>16</v>
      </c>
      <c r="D82" s="16" t="s">
        <v>16</v>
      </c>
      <c r="E82" s="17">
        <f t="shared" si="2"/>
        <v>1</v>
      </c>
      <c r="F82" s="17"/>
      <c r="G82" s="17"/>
      <c r="H82" s="17">
        <v>1</v>
      </c>
      <c r="I82" s="4" t="s">
        <v>127</v>
      </c>
      <c r="J82" s="4" t="s">
        <v>128</v>
      </c>
      <c r="K82" s="4" t="s">
        <v>129</v>
      </c>
      <c r="L82" s="17">
        <f t="shared" si="3"/>
        <v>1</v>
      </c>
      <c r="M82" s="18">
        <v>1</v>
      </c>
      <c r="P82" s="4" t="s">
        <v>374</v>
      </c>
      <c r="Q82" s="4" t="s">
        <v>367</v>
      </c>
      <c r="R82" s="4" t="s">
        <v>375</v>
      </c>
    </row>
    <row r="83" spans="1:18" ht="15" customHeight="1" x14ac:dyDescent="0.2">
      <c r="A83" s="2" t="s">
        <v>15</v>
      </c>
      <c r="B83" s="3">
        <v>1881</v>
      </c>
      <c r="C83" s="16" t="s">
        <v>16</v>
      </c>
      <c r="D83" s="16" t="s">
        <v>16</v>
      </c>
      <c r="E83" s="17">
        <f t="shared" si="2"/>
        <v>0</v>
      </c>
      <c r="F83" s="17"/>
      <c r="G83" s="17"/>
      <c r="H83" s="17"/>
      <c r="I83" s="4"/>
      <c r="L83" s="17">
        <f t="shared" si="3"/>
        <v>0</v>
      </c>
    </row>
    <row r="84" spans="1:18" ht="15" customHeight="1" x14ac:dyDescent="0.2">
      <c r="A84" s="2" t="s">
        <v>15</v>
      </c>
      <c r="B84" s="3">
        <v>1882</v>
      </c>
      <c r="C84" s="16" t="s">
        <v>16</v>
      </c>
      <c r="D84" s="16" t="s">
        <v>16</v>
      </c>
      <c r="E84" s="17">
        <f t="shared" si="2"/>
        <v>0</v>
      </c>
      <c r="F84" s="17"/>
      <c r="G84" s="17"/>
      <c r="H84" s="17"/>
      <c r="I84" s="4"/>
      <c r="L84" s="17">
        <f t="shared" si="3"/>
        <v>0</v>
      </c>
    </row>
    <row r="85" spans="1:18" ht="15" customHeight="1" x14ac:dyDescent="0.2">
      <c r="A85" s="2" t="s">
        <v>15</v>
      </c>
      <c r="B85" s="3">
        <v>1883</v>
      </c>
      <c r="C85" s="16" t="s">
        <v>16</v>
      </c>
      <c r="D85" s="16" t="s">
        <v>16</v>
      </c>
      <c r="E85" s="17">
        <f t="shared" si="2"/>
        <v>1</v>
      </c>
      <c r="F85" s="17"/>
      <c r="G85" s="17">
        <v>1</v>
      </c>
      <c r="I85" s="4" t="s">
        <v>507</v>
      </c>
      <c r="J85" s="4" t="s">
        <v>130</v>
      </c>
      <c r="K85" s="6" t="s">
        <v>131</v>
      </c>
      <c r="L85" s="17">
        <f t="shared" si="3"/>
        <v>0</v>
      </c>
      <c r="P85" s="4" t="s">
        <v>376</v>
      </c>
      <c r="Q85" s="4" t="s">
        <v>132</v>
      </c>
      <c r="R85" s="4" t="s">
        <v>133</v>
      </c>
    </row>
    <row r="86" spans="1:18" ht="15" customHeight="1" x14ac:dyDescent="0.2">
      <c r="A86" s="2" t="s">
        <v>15</v>
      </c>
      <c r="B86" s="3">
        <v>1884</v>
      </c>
      <c r="C86" s="16" t="s">
        <v>16</v>
      </c>
      <c r="D86" s="16" t="s">
        <v>16</v>
      </c>
      <c r="E86" s="17">
        <f t="shared" si="2"/>
        <v>0</v>
      </c>
      <c r="F86" s="17"/>
      <c r="G86" s="17"/>
      <c r="H86" s="17"/>
      <c r="I86" s="4"/>
      <c r="L86" s="17">
        <f t="shared" si="3"/>
        <v>0</v>
      </c>
    </row>
    <row r="87" spans="1:18" ht="15" customHeight="1" x14ac:dyDescent="0.2">
      <c r="A87" s="2" t="s">
        <v>15</v>
      </c>
      <c r="B87" s="3">
        <v>1885</v>
      </c>
      <c r="C87" s="16" t="s">
        <v>16</v>
      </c>
      <c r="D87" s="16" t="s">
        <v>16</v>
      </c>
      <c r="E87" s="17">
        <f t="shared" si="2"/>
        <v>0</v>
      </c>
      <c r="F87" s="17"/>
      <c r="G87" s="17"/>
      <c r="H87" s="17"/>
      <c r="I87" s="4"/>
      <c r="L87" s="17">
        <f t="shared" si="3"/>
        <v>0</v>
      </c>
    </row>
    <row r="88" spans="1:18" ht="15" customHeight="1" x14ac:dyDescent="0.2">
      <c r="A88" s="2" t="s">
        <v>15</v>
      </c>
      <c r="B88" s="3">
        <v>1886</v>
      </c>
      <c r="C88" s="16" t="s">
        <v>16</v>
      </c>
      <c r="D88" s="16" t="s">
        <v>16</v>
      </c>
      <c r="E88" s="17">
        <f t="shared" si="2"/>
        <v>2</v>
      </c>
      <c r="F88" s="17"/>
      <c r="G88" s="17"/>
      <c r="H88" s="17">
        <v>2</v>
      </c>
      <c r="I88" s="4" t="s">
        <v>508</v>
      </c>
      <c r="J88" s="4" t="s">
        <v>134</v>
      </c>
      <c r="K88" s="4" t="s">
        <v>135</v>
      </c>
      <c r="L88" s="17">
        <f t="shared" si="3"/>
        <v>0</v>
      </c>
      <c r="P88" s="4" t="s">
        <v>377</v>
      </c>
      <c r="Q88" s="4" t="s">
        <v>136</v>
      </c>
      <c r="R88" s="4" t="s">
        <v>59</v>
      </c>
    </row>
    <row r="89" spans="1:18" ht="15" customHeight="1" x14ac:dyDescent="0.2">
      <c r="A89" s="2" t="s">
        <v>15</v>
      </c>
      <c r="B89" s="3">
        <v>1887</v>
      </c>
      <c r="C89" s="16" t="s">
        <v>16</v>
      </c>
      <c r="D89" s="16" t="s">
        <v>16</v>
      </c>
      <c r="E89" s="17">
        <f t="shared" si="2"/>
        <v>1</v>
      </c>
      <c r="F89" s="17"/>
      <c r="H89" s="17">
        <v>1</v>
      </c>
      <c r="I89" s="4" t="s">
        <v>509</v>
      </c>
      <c r="J89" s="4" t="s">
        <v>137</v>
      </c>
      <c r="K89" s="4" t="s">
        <v>138</v>
      </c>
      <c r="L89" s="17">
        <f t="shared" si="3"/>
        <v>0</v>
      </c>
    </row>
    <row r="90" spans="1:18" ht="15" customHeight="1" x14ac:dyDescent="0.2">
      <c r="A90" s="2" t="s">
        <v>15</v>
      </c>
      <c r="B90" s="3">
        <v>1888</v>
      </c>
      <c r="C90" s="17">
        <v>41</v>
      </c>
      <c r="D90" s="17">
        <v>2</v>
      </c>
      <c r="E90" s="17">
        <f t="shared" si="2"/>
        <v>3</v>
      </c>
      <c r="F90" s="17">
        <v>3</v>
      </c>
      <c r="G90" s="17"/>
      <c r="H90" s="17"/>
      <c r="I90" s="4" t="s">
        <v>510</v>
      </c>
      <c r="J90" s="4" t="s">
        <v>139</v>
      </c>
      <c r="K90" s="6" t="s">
        <v>140</v>
      </c>
      <c r="L90" s="17">
        <f t="shared" si="3"/>
        <v>0</v>
      </c>
      <c r="P90" s="4" t="s">
        <v>392</v>
      </c>
      <c r="Q90" s="4" t="s">
        <v>141</v>
      </c>
      <c r="R90" s="4" t="s">
        <v>393</v>
      </c>
    </row>
    <row r="91" spans="1:18" ht="15" customHeight="1" x14ac:dyDescent="0.2">
      <c r="A91" s="2" t="s">
        <v>15</v>
      </c>
      <c r="B91" s="3">
        <v>1889</v>
      </c>
      <c r="C91" s="17">
        <v>17</v>
      </c>
      <c r="D91" s="17">
        <v>3</v>
      </c>
      <c r="E91" s="17">
        <f t="shared" si="2"/>
        <v>0</v>
      </c>
      <c r="F91" s="17"/>
      <c r="G91" s="17"/>
      <c r="H91" s="17"/>
      <c r="I91" s="4" t="s">
        <v>511</v>
      </c>
      <c r="J91" s="4" t="s">
        <v>142</v>
      </c>
      <c r="K91" s="4" t="s">
        <v>143</v>
      </c>
      <c r="L91" s="17">
        <f t="shared" si="3"/>
        <v>0</v>
      </c>
      <c r="P91" s="4" t="s">
        <v>395</v>
      </c>
      <c r="Q91" s="4" t="s">
        <v>144</v>
      </c>
      <c r="R91" s="4" t="s">
        <v>394</v>
      </c>
    </row>
    <row r="92" spans="1:18" ht="15" customHeight="1" x14ac:dyDescent="0.2">
      <c r="A92" s="2" t="s">
        <v>15</v>
      </c>
      <c r="B92" s="3">
        <v>1890</v>
      </c>
      <c r="C92" s="17">
        <v>16</v>
      </c>
      <c r="D92" s="17">
        <v>0</v>
      </c>
      <c r="E92" s="17">
        <f t="shared" si="2"/>
        <v>2</v>
      </c>
      <c r="F92" s="17">
        <v>1</v>
      </c>
      <c r="G92" s="17"/>
      <c r="H92" s="17">
        <v>1</v>
      </c>
      <c r="I92" s="4" t="s">
        <v>512</v>
      </c>
      <c r="J92" s="4" t="s">
        <v>145</v>
      </c>
      <c r="K92" s="4" t="s">
        <v>146</v>
      </c>
      <c r="L92" s="17">
        <f t="shared" si="3"/>
        <v>0</v>
      </c>
      <c r="P92" s="6" t="s">
        <v>396</v>
      </c>
      <c r="Q92" s="4" t="s">
        <v>147</v>
      </c>
      <c r="R92" s="4" t="s">
        <v>148</v>
      </c>
    </row>
    <row r="93" spans="1:18" ht="15" customHeight="1" x14ac:dyDescent="0.2">
      <c r="A93" s="2" t="s">
        <v>15</v>
      </c>
      <c r="B93" s="3">
        <v>1891</v>
      </c>
      <c r="C93" s="17">
        <v>40</v>
      </c>
      <c r="D93" s="17">
        <v>0</v>
      </c>
      <c r="E93" s="17">
        <f t="shared" si="2"/>
        <v>2</v>
      </c>
      <c r="F93" s="17">
        <v>2</v>
      </c>
      <c r="G93" s="17"/>
      <c r="H93" s="17"/>
      <c r="I93" s="4" t="s">
        <v>149</v>
      </c>
      <c r="J93" s="4" t="s">
        <v>150</v>
      </c>
      <c r="K93" s="4" t="s">
        <v>151</v>
      </c>
      <c r="L93" s="17">
        <f t="shared" si="3"/>
        <v>0</v>
      </c>
    </row>
    <row r="94" spans="1:18" ht="15" customHeight="1" x14ac:dyDescent="0.2">
      <c r="A94" s="2" t="s">
        <v>15</v>
      </c>
      <c r="B94" s="3">
        <v>1892</v>
      </c>
      <c r="C94" s="17">
        <v>23</v>
      </c>
      <c r="D94" s="17">
        <v>1</v>
      </c>
      <c r="E94" s="17">
        <f t="shared" si="2"/>
        <v>1</v>
      </c>
      <c r="F94" s="17"/>
      <c r="H94" s="17">
        <v>1</v>
      </c>
      <c r="I94" s="4" t="s">
        <v>513</v>
      </c>
      <c r="J94" s="4" t="s">
        <v>152</v>
      </c>
      <c r="K94" s="4" t="s">
        <v>153</v>
      </c>
      <c r="L94" s="17">
        <f t="shared" si="3"/>
        <v>0</v>
      </c>
    </row>
    <row r="95" spans="1:18" ht="15" customHeight="1" x14ac:dyDescent="0.2">
      <c r="A95" s="2" t="s">
        <v>15</v>
      </c>
      <c r="B95" s="3">
        <v>1893</v>
      </c>
      <c r="C95" s="17">
        <v>62</v>
      </c>
      <c r="D95" s="17">
        <v>2</v>
      </c>
      <c r="E95" s="17">
        <f t="shared" si="2"/>
        <v>4</v>
      </c>
      <c r="F95" s="17">
        <v>2</v>
      </c>
      <c r="G95" s="17">
        <v>1</v>
      </c>
      <c r="H95" s="17">
        <v>1</v>
      </c>
      <c r="I95" s="4" t="s">
        <v>514</v>
      </c>
      <c r="J95" s="4" t="s">
        <v>154</v>
      </c>
      <c r="K95" s="4" t="s">
        <v>155</v>
      </c>
      <c r="L95" s="17">
        <f t="shared" si="3"/>
        <v>0</v>
      </c>
      <c r="P95" s="4" t="s">
        <v>397</v>
      </c>
      <c r="Q95" s="4" t="s">
        <v>156</v>
      </c>
      <c r="R95" s="4" t="s">
        <v>59</v>
      </c>
    </row>
    <row r="96" spans="1:18" ht="15" customHeight="1" x14ac:dyDescent="0.2">
      <c r="A96" s="2" t="s">
        <v>15</v>
      </c>
      <c r="B96" s="3">
        <v>1894</v>
      </c>
      <c r="C96" s="17">
        <v>22</v>
      </c>
      <c r="D96" s="17">
        <v>0</v>
      </c>
      <c r="E96" s="17">
        <f t="shared" si="2"/>
        <v>0</v>
      </c>
      <c r="F96" s="17"/>
      <c r="G96" s="17"/>
      <c r="H96" s="17"/>
      <c r="I96" s="4"/>
      <c r="L96" s="17">
        <f t="shared" si="3"/>
        <v>1</v>
      </c>
      <c r="M96" s="18">
        <v>1</v>
      </c>
      <c r="P96" s="4" t="s">
        <v>157</v>
      </c>
      <c r="Q96" s="4" t="s">
        <v>158</v>
      </c>
      <c r="R96" s="4" t="s">
        <v>159</v>
      </c>
    </row>
    <row r="97" spans="1:18" ht="15" customHeight="1" x14ac:dyDescent="0.2">
      <c r="A97" s="2" t="s">
        <v>15</v>
      </c>
      <c r="B97" s="3">
        <v>1895</v>
      </c>
      <c r="C97" s="17">
        <v>44</v>
      </c>
      <c r="D97" s="17">
        <v>2</v>
      </c>
      <c r="E97" s="17">
        <f t="shared" si="2"/>
        <v>3</v>
      </c>
      <c r="F97" s="17">
        <v>1</v>
      </c>
      <c r="G97" s="17">
        <v>1</v>
      </c>
      <c r="H97" s="17">
        <v>1</v>
      </c>
      <c r="I97" s="5" t="s">
        <v>160</v>
      </c>
      <c r="J97" s="4" t="s">
        <v>161</v>
      </c>
      <c r="K97" s="4" t="s">
        <v>162</v>
      </c>
      <c r="L97" s="17">
        <f t="shared" si="3"/>
        <v>0</v>
      </c>
      <c r="P97" s="4" t="s">
        <v>398</v>
      </c>
      <c r="Q97" s="4" t="s">
        <v>163</v>
      </c>
      <c r="R97" s="4" t="s">
        <v>164</v>
      </c>
    </row>
    <row r="98" spans="1:18" ht="15" customHeight="1" x14ac:dyDescent="0.2">
      <c r="A98" s="2" t="s">
        <v>15</v>
      </c>
      <c r="B98" s="3">
        <v>1896</v>
      </c>
      <c r="C98" s="17">
        <v>31</v>
      </c>
      <c r="D98" s="17">
        <v>0</v>
      </c>
      <c r="E98" s="17">
        <f t="shared" si="2"/>
        <v>2</v>
      </c>
      <c r="F98" s="17">
        <v>2</v>
      </c>
      <c r="G98" s="17"/>
      <c r="H98" s="17"/>
      <c r="I98" s="5" t="s">
        <v>165</v>
      </c>
      <c r="J98" s="4" t="s">
        <v>166</v>
      </c>
      <c r="K98" s="4" t="s">
        <v>167</v>
      </c>
      <c r="L98" s="17">
        <f t="shared" si="3"/>
        <v>0</v>
      </c>
    </row>
    <row r="99" spans="1:18" ht="15" customHeight="1" x14ac:dyDescent="0.2">
      <c r="A99" s="2" t="s">
        <v>15</v>
      </c>
      <c r="B99" s="3">
        <v>1897</v>
      </c>
      <c r="C99" s="17">
        <v>25</v>
      </c>
      <c r="D99" s="17">
        <v>1</v>
      </c>
      <c r="E99" s="17">
        <f t="shared" si="2"/>
        <v>5</v>
      </c>
      <c r="F99" s="17">
        <v>1</v>
      </c>
      <c r="G99" s="17">
        <v>2</v>
      </c>
      <c r="H99" s="17">
        <v>2</v>
      </c>
      <c r="I99" s="4" t="s">
        <v>168</v>
      </c>
      <c r="J99" s="4" t="s">
        <v>169</v>
      </c>
      <c r="K99" s="6" t="s">
        <v>170</v>
      </c>
      <c r="L99" s="17">
        <f t="shared" si="3"/>
        <v>0</v>
      </c>
      <c r="P99" s="4" t="s">
        <v>399</v>
      </c>
      <c r="Q99" s="4" t="s">
        <v>171</v>
      </c>
      <c r="R99" s="4" t="s">
        <v>59</v>
      </c>
    </row>
    <row r="100" spans="1:18" ht="15" customHeight="1" x14ac:dyDescent="0.2">
      <c r="A100" s="2" t="s">
        <v>15</v>
      </c>
      <c r="B100" s="3">
        <v>1898</v>
      </c>
      <c r="C100" s="17">
        <v>0</v>
      </c>
      <c r="D100" s="17">
        <v>0</v>
      </c>
      <c r="E100" s="17">
        <f t="shared" si="2"/>
        <v>0</v>
      </c>
      <c r="F100" s="17"/>
      <c r="G100" s="17"/>
      <c r="H100" s="17"/>
      <c r="I100" s="4"/>
      <c r="L100" s="17">
        <f t="shared" si="3"/>
        <v>0</v>
      </c>
      <c r="P100" s="4" t="s">
        <v>400</v>
      </c>
      <c r="Q100" s="4" t="s">
        <v>401</v>
      </c>
      <c r="R100" s="4" t="s">
        <v>59</v>
      </c>
    </row>
    <row r="101" spans="1:18" ht="15" customHeight="1" x14ac:dyDescent="0.2">
      <c r="A101" s="2" t="s">
        <v>15</v>
      </c>
      <c r="B101" s="3">
        <v>1899</v>
      </c>
      <c r="C101" s="17">
        <v>2</v>
      </c>
      <c r="D101" s="17">
        <v>0</v>
      </c>
      <c r="E101" s="17">
        <f t="shared" si="2"/>
        <v>2</v>
      </c>
      <c r="F101" s="17">
        <v>1</v>
      </c>
      <c r="G101" s="17">
        <v>1</v>
      </c>
      <c r="H101" s="17"/>
      <c r="I101" s="4" t="s">
        <v>172</v>
      </c>
      <c r="J101" s="4" t="s">
        <v>173</v>
      </c>
      <c r="K101" s="4" t="s">
        <v>174</v>
      </c>
      <c r="L101" s="17">
        <f t="shared" si="3"/>
        <v>0</v>
      </c>
    </row>
    <row r="102" spans="1:18" ht="15" customHeight="1" x14ac:dyDescent="0.2">
      <c r="A102" s="2" t="s">
        <v>15</v>
      </c>
      <c r="B102" s="3">
        <v>1900</v>
      </c>
      <c r="C102" s="17">
        <v>0</v>
      </c>
      <c r="D102" s="17">
        <v>0</v>
      </c>
      <c r="E102" s="17">
        <f t="shared" si="2"/>
        <v>4</v>
      </c>
      <c r="F102" s="17">
        <v>4</v>
      </c>
      <c r="G102" s="17"/>
      <c r="H102" s="17"/>
      <c r="I102" s="4" t="s">
        <v>515</v>
      </c>
      <c r="J102" s="4" t="s">
        <v>175</v>
      </c>
      <c r="K102" s="4" t="s">
        <v>176</v>
      </c>
      <c r="L102" s="17">
        <f t="shared" si="3"/>
        <v>1</v>
      </c>
      <c r="M102" s="18">
        <v>1</v>
      </c>
      <c r="P102" s="4" t="s">
        <v>177</v>
      </c>
      <c r="Q102" s="4" t="s">
        <v>178</v>
      </c>
      <c r="R102" s="4" t="s">
        <v>179</v>
      </c>
    </row>
    <row r="103" spans="1:18" ht="15" customHeight="1" x14ac:dyDescent="0.2">
      <c r="A103" s="2" t="s">
        <v>15</v>
      </c>
      <c r="B103" s="3">
        <v>1901</v>
      </c>
      <c r="C103" s="17">
        <v>0</v>
      </c>
      <c r="D103" s="17">
        <v>0</v>
      </c>
      <c r="E103" s="17">
        <f t="shared" si="2"/>
        <v>3</v>
      </c>
      <c r="F103" s="17"/>
      <c r="G103" s="17">
        <v>2</v>
      </c>
      <c r="H103" s="17">
        <v>1</v>
      </c>
      <c r="I103" s="4" t="s">
        <v>518</v>
      </c>
      <c r="J103" s="4" t="s">
        <v>516</v>
      </c>
      <c r="K103" s="4" t="s">
        <v>180</v>
      </c>
      <c r="L103" s="17">
        <f t="shared" si="3"/>
        <v>0</v>
      </c>
    </row>
    <row r="104" spans="1:18" ht="15" customHeight="1" x14ac:dyDescent="0.2">
      <c r="A104" s="2" t="s">
        <v>15</v>
      </c>
      <c r="B104" s="3">
        <v>1902</v>
      </c>
      <c r="C104" s="17">
        <v>0</v>
      </c>
      <c r="D104" s="17">
        <v>0</v>
      </c>
      <c r="E104" s="17">
        <f t="shared" si="2"/>
        <v>1</v>
      </c>
      <c r="F104" s="17"/>
      <c r="G104" s="17">
        <v>1</v>
      </c>
      <c r="I104" s="4" t="s">
        <v>517</v>
      </c>
      <c r="J104" s="4" t="s">
        <v>181</v>
      </c>
      <c r="K104" s="4" t="s">
        <v>182</v>
      </c>
      <c r="L104" s="17">
        <f t="shared" si="3"/>
        <v>0</v>
      </c>
    </row>
    <row r="105" spans="1:18" ht="15" customHeight="1" x14ac:dyDescent="0.2">
      <c r="A105" s="2" t="s">
        <v>15</v>
      </c>
      <c r="B105" s="3">
        <v>1903</v>
      </c>
      <c r="C105" s="17">
        <v>0</v>
      </c>
      <c r="D105" s="17">
        <v>0</v>
      </c>
      <c r="E105" s="17">
        <f t="shared" si="2"/>
        <v>1</v>
      </c>
      <c r="F105" s="17">
        <v>1</v>
      </c>
      <c r="G105" s="17"/>
      <c r="H105" s="17"/>
      <c r="I105" s="4" t="s">
        <v>183</v>
      </c>
      <c r="J105" s="4" t="s">
        <v>184</v>
      </c>
      <c r="K105" s="4" t="s">
        <v>185</v>
      </c>
      <c r="L105" s="17">
        <f t="shared" si="3"/>
        <v>0</v>
      </c>
    </row>
    <row r="106" spans="1:18" ht="15" customHeight="1" x14ac:dyDescent="0.2">
      <c r="A106" s="2" t="s">
        <v>15</v>
      </c>
      <c r="B106" s="3">
        <v>1904</v>
      </c>
      <c r="C106" s="17">
        <v>34</v>
      </c>
      <c r="D106" s="17">
        <v>1</v>
      </c>
      <c r="E106" s="17">
        <f t="shared" si="2"/>
        <v>2</v>
      </c>
      <c r="F106" s="17">
        <v>2</v>
      </c>
      <c r="G106" s="17"/>
      <c r="H106" s="17"/>
      <c r="I106" s="4" t="s">
        <v>519</v>
      </c>
      <c r="J106" s="4" t="s">
        <v>186</v>
      </c>
      <c r="K106" s="4" t="s">
        <v>187</v>
      </c>
      <c r="L106" s="17">
        <f t="shared" si="3"/>
        <v>0</v>
      </c>
    </row>
    <row r="107" spans="1:18" ht="15" customHeight="1" x14ac:dyDescent="0.2">
      <c r="A107" s="2" t="s">
        <v>15</v>
      </c>
      <c r="B107" s="3">
        <v>1905</v>
      </c>
      <c r="C107" s="17">
        <v>75</v>
      </c>
      <c r="D107" s="17">
        <v>5</v>
      </c>
      <c r="E107" s="17">
        <f t="shared" si="2"/>
        <v>0</v>
      </c>
      <c r="F107" s="17"/>
      <c r="G107" s="17"/>
      <c r="H107" s="17"/>
      <c r="I107" s="4"/>
      <c r="L107" s="17">
        <f t="shared" si="3"/>
        <v>0</v>
      </c>
    </row>
    <row r="108" spans="1:18" ht="15" customHeight="1" x14ac:dyDescent="0.2">
      <c r="A108" s="2" t="s">
        <v>15</v>
      </c>
      <c r="B108" s="3">
        <v>1906</v>
      </c>
      <c r="C108" s="17">
        <v>28</v>
      </c>
      <c r="D108" s="17">
        <v>4</v>
      </c>
      <c r="E108" s="17">
        <f t="shared" si="2"/>
        <v>1</v>
      </c>
      <c r="F108" s="17">
        <v>1</v>
      </c>
      <c r="G108" s="17"/>
      <c r="H108" s="17"/>
      <c r="I108" s="4" t="s">
        <v>188</v>
      </c>
      <c r="J108" s="4" t="s">
        <v>189</v>
      </c>
      <c r="K108" s="4" t="s">
        <v>190</v>
      </c>
      <c r="L108" s="17">
        <f t="shared" si="3"/>
        <v>1</v>
      </c>
      <c r="N108" s="18">
        <v>1</v>
      </c>
      <c r="P108" s="4" t="s">
        <v>402</v>
      </c>
      <c r="Q108" s="4" t="s">
        <v>404</v>
      </c>
      <c r="R108" s="4" t="s">
        <v>403</v>
      </c>
    </row>
    <row r="109" spans="1:18" ht="15" customHeight="1" x14ac:dyDescent="0.2">
      <c r="A109" s="2" t="s">
        <v>15</v>
      </c>
      <c r="B109" s="3">
        <v>1907</v>
      </c>
      <c r="C109" s="17">
        <v>24</v>
      </c>
      <c r="D109" s="17">
        <v>6</v>
      </c>
      <c r="E109" s="17">
        <f t="shared" si="2"/>
        <v>0</v>
      </c>
      <c r="F109" s="17"/>
      <c r="G109" s="17"/>
      <c r="H109" s="17"/>
      <c r="I109" s="4"/>
      <c r="L109" s="17">
        <f t="shared" si="3"/>
        <v>1</v>
      </c>
      <c r="M109" s="18">
        <v>1</v>
      </c>
      <c r="P109" s="4" t="s">
        <v>191</v>
      </c>
      <c r="Q109" s="4" t="s">
        <v>192</v>
      </c>
      <c r="R109" s="4" t="s">
        <v>179</v>
      </c>
    </row>
    <row r="110" spans="1:18" ht="15" customHeight="1" x14ac:dyDescent="0.2">
      <c r="A110" s="2" t="s">
        <v>15</v>
      </c>
      <c r="B110" s="3">
        <v>1908</v>
      </c>
      <c r="C110" s="17">
        <v>20</v>
      </c>
      <c r="D110" s="17">
        <v>3</v>
      </c>
      <c r="E110" s="17">
        <f t="shared" si="2"/>
        <v>0</v>
      </c>
      <c r="F110" s="17"/>
      <c r="G110" s="17"/>
      <c r="H110" s="17"/>
      <c r="I110" s="4"/>
      <c r="L110" s="17">
        <f t="shared" si="3"/>
        <v>1</v>
      </c>
      <c r="M110" s="18">
        <v>1</v>
      </c>
      <c r="P110" s="4" t="s">
        <v>405</v>
      </c>
      <c r="Q110" s="4" t="s">
        <v>193</v>
      </c>
      <c r="R110" s="4" t="s">
        <v>194</v>
      </c>
    </row>
    <row r="111" spans="1:18" ht="15" customHeight="1" x14ac:dyDescent="0.2">
      <c r="A111" s="2" t="s">
        <v>15</v>
      </c>
      <c r="B111" s="3">
        <v>1909</v>
      </c>
      <c r="C111" s="17">
        <v>25</v>
      </c>
      <c r="D111" s="17">
        <v>4</v>
      </c>
      <c r="E111" s="17">
        <f t="shared" si="2"/>
        <v>0</v>
      </c>
      <c r="F111" s="17"/>
      <c r="G111" s="17"/>
      <c r="H111" s="17"/>
      <c r="I111" s="4"/>
      <c r="L111" s="17">
        <f t="shared" si="3"/>
        <v>0</v>
      </c>
    </row>
    <row r="112" spans="1:18" ht="15" customHeight="1" x14ac:dyDescent="0.2">
      <c r="A112" s="2" t="s">
        <v>15</v>
      </c>
      <c r="B112" s="3">
        <v>1910</v>
      </c>
      <c r="C112" s="17">
        <v>21</v>
      </c>
      <c r="D112" s="17">
        <v>1</v>
      </c>
      <c r="E112" s="17">
        <f t="shared" si="2"/>
        <v>3</v>
      </c>
      <c r="F112" s="17"/>
      <c r="G112" s="17">
        <v>1</v>
      </c>
      <c r="H112" s="17">
        <v>2</v>
      </c>
      <c r="I112" s="4" t="s">
        <v>520</v>
      </c>
      <c r="J112" s="4" t="s">
        <v>195</v>
      </c>
      <c r="K112" s="4" t="s">
        <v>196</v>
      </c>
      <c r="L112" s="17">
        <f t="shared" si="3"/>
        <v>0</v>
      </c>
    </row>
    <row r="113" spans="1:18" ht="15" customHeight="1" x14ac:dyDescent="0.2">
      <c r="A113" s="2" t="s">
        <v>15</v>
      </c>
      <c r="B113" s="3">
        <v>1911</v>
      </c>
      <c r="C113" s="17">
        <v>48</v>
      </c>
      <c r="D113" s="17">
        <v>2</v>
      </c>
      <c r="E113" s="17">
        <f t="shared" si="2"/>
        <v>1</v>
      </c>
      <c r="F113" s="17"/>
      <c r="G113" s="17">
        <v>1</v>
      </c>
      <c r="H113" s="17"/>
      <c r="I113" s="4" t="s">
        <v>521</v>
      </c>
      <c r="J113" s="4" t="s">
        <v>197</v>
      </c>
      <c r="K113" s="4" t="s">
        <v>198</v>
      </c>
      <c r="L113" s="17">
        <f t="shared" si="3"/>
        <v>0</v>
      </c>
    </row>
    <row r="114" spans="1:18" ht="15" customHeight="1" x14ac:dyDescent="0.2">
      <c r="A114" s="2" t="s">
        <v>15</v>
      </c>
      <c r="B114" s="3">
        <v>1912</v>
      </c>
      <c r="C114" s="17">
        <v>45</v>
      </c>
      <c r="D114" s="17">
        <v>3</v>
      </c>
      <c r="E114" s="17">
        <f t="shared" si="2"/>
        <v>2</v>
      </c>
      <c r="F114" s="17"/>
      <c r="G114" s="17">
        <v>1</v>
      </c>
      <c r="H114" s="17">
        <v>1</v>
      </c>
      <c r="I114" s="5" t="s">
        <v>199</v>
      </c>
      <c r="J114" s="4" t="s">
        <v>200</v>
      </c>
      <c r="K114" s="6" t="s">
        <v>201</v>
      </c>
      <c r="L114" s="17">
        <f t="shared" si="3"/>
        <v>0</v>
      </c>
    </row>
    <row r="115" spans="1:18" ht="15" customHeight="1" x14ac:dyDescent="0.2">
      <c r="A115" s="2" t="s">
        <v>15</v>
      </c>
      <c r="B115" s="3">
        <v>1913</v>
      </c>
      <c r="C115" s="17">
        <v>86</v>
      </c>
      <c r="D115" s="17">
        <v>5</v>
      </c>
      <c r="E115" s="17">
        <f t="shared" si="2"/>
        <v>3</v>
      </c>
      <c r="F115" s="17"/>
      <c r="G115" s="17">
        <v>3</v>
      </c>
      <c r="H115" s="17"/>
      <c r="I115" s="4" t="s">
        <v>202</v>
      </c>
      <c r="J115" s="4" t="s">
        <v>203</v>
      </c>
      <c r="K115" s="4" t="s">
        <v>204</v>
      </c>
      <c r="L115" s="17">
        <f t="shared" si="3"/>
        <v>1</v>
      </c>
      <c r="M115" s="18">
        <v>1</v>
      </c>
      <c r="P115" s="4" t="s">
        <v>448</v>
      </c>
      <c r="Q115" s="4" t="s">
        <v>449</v>
      </c>
      <c r="R115" s="4" t="s">
        <v>450</v>
      </c>
    </row>
    <row r="116" spans="1:18" ht="15" customHeight="1" x14ac:dyDescent="0.2">
      <c r="A116" s="2" t="s">
        <v>15</v>
      </c>
      <c r="B116" s="3">
        <v>1914</v>
      </c>
      <c r="C116" s="17">
        <v>50</v>
      </c>
      <c r="D116" s="17">
        <v>2</v>
      </c>
      <c r="E116" s="17">
        <f t="shared" si="2"/>
        <v>0</v>
      </c>
      <c r="F116" s="17"/>
      <c r="G116" s="17"/>
      <c r="H116" s="17"/>
      <c r="I116" s="5"/>
      <c r="L116" s="17">
        <f t="shared" si="3"/>
        <v>0</v>
      </c>
    </row>
    <row r="117" spans="1:18" ht="15" customHeight="1" x14ac:dyDescent="0.2">
      <c r="A117" s="2" t="s">
        <v>15</v>
      </c>
      <c r="B117" s="3">
        <v>1915</v>
      </c>
      <c r="C117" s="17">
        <v>12</v>
      </c>
      <c r="D117" s="17">
        <v>2</v>
      </c>
      <c r="E117" s="17">
        <f t="shared" si="2"/>
        <v>0</v>
      </c>
      <c r="F117" s="17"/>
      <c r="G117" s="17"/>
      <c r="H117" s="17"/>
      <c r="I117" s="4"/>
      <c r="L117" s="17">
        <f t="shared" si="3"/>
        <v>0</v>
      </c>
      <c r="P117" s="4" t="s">
        <v>406</v>
      </c>
      <c r="Q117" s="4" t="s">
        <v>205</v>
      </c>
      <c r="R117" s="4" t="s">
        <v>206</v>
      </c>
    </row>
    <row r="118" spans="1:18" ht="15" customHeight="1" x14ac:dyDescent="0.2">
      <c r="A118" s="2" t="s">
        <v>15</v>
      </c>
      <c r="B118" s="3">
        <v>1916</v>
      </c>
      <c r="C118" s="17">
        <v>18</v>
      </c>
      <c r="D118" s="17">
        <v>2</v>
      </c>
      <c r="E118" s="17">
        <f t="shared" si="2"/>
        <v>0</v>
      </c>
      <c r="F118" s="17"/>
      <c r="G118" s="17"/>
      <c r="H118" s="17"/>
      <c r="I118" s="4"/>
      <c r="L118" s="17">
        <f t="shared" si="3"/>
        <v>0</v>
      </c>
    </row>
    <row r="119" spans="1:18" ht="15" customHeight="1" x14ac:dyDescent="0.2">
      <c r="A119" s="2" t="s">
        <v>15</v>
      </c>
      <c r="B119" s="3">
        <v>1917</v>
      </c>
      <c r="C119" s="17">
        <v>16</v>
      </c>
      <c r="D119" s="17">
        <v>1</v>
      </c>
      <c r="E119" s="17">
        <f t="shared" si="2"/>
        <v>0</v>
      </c>
      <c r="F119" s="17"/>
      <c r="G119" s="17"/>
      <c r="H119" s="17"/>
      <c r="I119" s="4"/>
      <c r="L119" s="17">
        <f t="shared" si="3"/>
        <v>0</v>
      </c>
      <c r="P119" s="4" t="s">
        <v>408</v>
      </c>
      <c r="Q119" s="4" t="s">
        <v>207</v>
      </c>
      <c r="R119" s="4" t="s">
        <v>407</v>
      </c>
    </row>
    <row r="120" spans="1:18" ht="15" customHeight="1" x14ac:dyDescent="0.2">
      <c r="A120" s="2" t="s">
        <v>15</v>
      </c>
      <c r="B120" s="3">
        <v>1918</v>
      </c>
      <c r="C120" s="17">
        <v>2</v>
      </c>
      <c r="D120" s="17">
        <v>17</v>
      </c>
      <c r="E120" s="17">
        <f t="shared" si="2"/>
        <v>0</v>
      </c>
      <c r="F120" s="17"/>
      <c r="G120" s="17"/>
      <c r="H120" s="17"/>
      <c r="I120" s="4"/>
      <c r="L120" s="17">
        <f t="shared" si="3"/>
        <v>0</v>
      </c>
      <c r="P120" s="4" t="s">
        <v>409</v>
      </c>
      <c r="Q120" s="4" t="s">
        <v>208</v>
      </c>
      <c r="R120" s="4" t="s">
        <v>164</v>
      </c>
    </row>
    <row r="121" spans="1:18" ht="15" customHeight="1" x14ac:dyDescent="0.2">
      <c r="A121" s="2" t="s">
        <v>15</v>
      </c>
      <c r="B121" s="3">
        <v>1919</v>
      </c>
      <c r="C121" s="17">
        <v>20</v>
      </c>
      <c r="D121" s="17">
        <v>3</v>
      </c>
      <c r="E121" s="17">
        <f t="shared" si="2"/>
        <v>2</v>
      </c>
      <c r="F121" s="17"/>
      <c r="G121" s="17">
        <v>2</v>
      </c>
      <c r="H121" s="17"/>
      <c r="I121" s="5" t="s">
        <v>209</v>
      </c>
      <c r="J121" s="4" t="s">
        <v>210</v>
      </c>
      <c r="K121" s="4" t="s">
        <v>211</v>
      </c>
      <c r="L121" s="17">
        <f t="shared" si="3"/>
        <v>0</v>
      </c>
    </row>
    <row r="122" spans="1:18" ht="15" customHeight="1" x14ac:dyDescent="0.2">
      <c r="A122" s="2" t="s">
        <v>15</v>
      </c>
      <c r="B122" s="3">
        <v>1920</v>
      </c>
      <c r="C122" s="17">
        <v>5</v>
      </c>
      <c r="D122" s="17">
        <v>1</v>
      </c>
      <c r="E122" s="17">
        <f t="shared" si="2"/>
        <v>1</v>
      </c>
      <c r="F122" s="17">
        <v>1</v>
      </c>
      <c r="G122" s="17"/>
      <c r="H122" s="17"/>
      <c r="I122" s="4" t="s">
        <v>212</v>
      </c>
      <c r="J122" s="4" t="s">
        <v>213</v>
      </c>
      <c r="K122" s="4" t="s">
        <v>214</v>
      </c>
      <c r="L122" s="17">
        <f t="shared" si="3"/>
        <v>0</v>
      </c>
    </row>
    <row r="123" spans="1:18" ht="15" customHeight="1" x14ac:dyDescent="0.2">
      <c r="A123" s="2" t="s">
        <v>15</v>
      </c>
      <c r="B123" s="3">
        <v>1921</v>
      </c>
      <c r="C123" s="17">
        <v>19</v>
      </c>
      <c r="D123" s="17">
        <v>4</v>
      </c>
      <c r="E123" s="17">
        <f t="shared" si="2"/>
        <v>0</v>
      </c>
      <c r="F123" s="17"/>
      <c r="G123" s="17"/>
      <c r="H123" s="17"/>
      <c r="I123" s="4"/>
      <c r="L123" s="17">
        <f t="shared" si="3"/>
        <v>0</v>
      </c>
    </row>
    <row r="124" spans="1:18" ht="15" customHeight="1" x14ac:dyDescent="0.2">
      <c r="A124" s="2" t="s">
        <v>15</v>
      </c>
      <c r="B124" s="3">
        <v>1922</v>
      </c>
      <c r="C124" s="17">
        <v>17</v>
      </c>
      <c r="D124" s="17">
        <v>7</v>
      </c>
      <c r="E124" s="17">
        <f t="shared" si="2"/>
        <v>1</v>
      </c>
      <c r="F124" s="17">
        <v>1</v>
      </c>
      <c r="G124" s="17"/>
      <c r="H124" s="17"/>
      <c r="I124" s="4" t="s">
        <v>215</v>
      </c>
      <c r="J124" s="4" t="s">
        <v>216</v>
      </c>
      <c r="K124" s="4" t="s">
        <v>217</v>
      </c>
      <c r="L124" s="17">
        <f t="shared" si="3"/>
        <v>0</v>
      </c>
    </row>
    <row r="125" spans="1:18" ht="15" customHeight="1" x14ac:dyDescent="0.2">
      <c r="A125" s="2" t="s">
        <v>15</v>
      </c>
      <c r="B125" s="3">
        <v>1923</v>
      </c>
      <c r="C125" s="17">
        <v>9</v>
      </c>
      <c r="D125" s="17">
        <v>1</v>
      </c>
      <c r="E125" s="17">
        <f t="shared" si="2"/>
        <v>0</v>
      </c>
      <c r="F125" s="17"/>
      <c r="G125" s="17"/>
      <c r="H125" s="17"/>
      <c r="I125" s="4"/>
      <c r="L125" s="17">
        <f t="shared" si="3"/>
        <v>0</v>
      </c>
    </row>
    <row r="126" spans="1:18" ht="15" customHeight="1" x14ac:dyDescent="0.2">
      <c r="A126" s="2" t="s">
        <v>15</v>
      </c>
      <c r="B126" s="3">
        <v>1924</v>
      </c>
      <c r="C126" s="17">
        <v>49</v>
      </c>
      <c r="D126" s="17">
        <v>6</v>
      </c>
      <c r="E126" s="17">
        <f t="shared" si="2"/>
        <v>0</v>
      </c>
      <c r="F126" s="17"/>
      <c r="G126" s="17"/>
      <c r="H126" s="17"/>
      <c r="I126" s="4"/>
      <c r="L126" s="17">
        <f t="shared" si="3"/>
        <v>0</v>
      </c>
    </row>
    <row r="127" spans="1:18" ht="15" customHeight="1" x14ac:dyDescent="0.2">
      <c r="A127" s="2" t="s">
        <v>15</v>
      </c>
      <c r="B127" s="3">
        <v>1925</v>
      </c>
      <c r="C127" s="17">
        <v>30</v>
      </c>
      <c r="D127" s="17">
        <v>10</v>
      </c>
      <c r="E127" s="17">
        <f t="shared" si="2"/>
        <v>0</v>
      </c>
      <c r="F127" s="17"/>
      <c r="G127" s="17"/>
      <c r="H127" s="17"/>
      <c r="I127" s="4"/>
      <c r="L127" s="17">
        <f t="shared" si="3"/>
        <v>0</v>
      </c>
    </row>
    <row r="128" spans="1:18" ht="15" customHeight="1" x14ac:dyDescent="0.2">
      <c r="A128" s="2" t="s">
        <v>15</v>
      </c>
      <c r="B128" s="3">
        <v>1926</v>
      </c>
      <c r="C128" s="17">
        <v>18</v>
      </c>
      <c r="D128" s="17">
        <v>7</v>
      </c>
      <c r="E128" s="17">
        <f t="shared" si="2"/>
        <v>0</v>
      </c>
      <c r="F128" s="17"/>
      <c r="G128" s="17"/>
      <c r="H128" s="17"/>
      <c r="I128" s="4"/>
      <c r="L128" s="17">
        <f t="shared" si="3"/>
        <v>1</v>
      </c>
      <c r="M128" s="18">
        <v>1</v>
      </c>
      <c r="P128" s="4" t="s">
        <v>412</v>
      </c>
      <c r="Q128" s="4" t="s">
        <v>411</v>
      </c>
      <c r="R128" s="4" t="s">
        <v>410</v>
      </c>
    </row>
    <row r="129" spans="1:18" ht="15" customHeight="1" x14ac:dyDescent="0.2">
      <c r="A129" s="2" t="s">
        <v>15</v>
      </c>
      <c r="B129" s="3">
        <v>1927</v>
      </c>
      <c r="C129" s="17">
        <v>11</v>
      </c>
      <c r="D129" s="17">
        <v>3</v>
      </c>
      <c r="E129" s="17">
        <f t="shared" si="2"/>
        <v>1</v>
      </c>
      <c r="F129" s="17"/>
      <c r="G129" s="17">
        <v>1</v>
      </c>
      <c r="H129" s="17"/>
      <c r="I129" s="4" t="s">
        <v>218</v>
      </c>
      <c r="J129" s="4" t="s">
        <v>219</v>
      </c>
      <c r="K129" s="4" t="s">
        <v>220</v>
      </c>
      <c r="L129" s="17">
        <f t="shared" si="3"/>
        <v>0</v>
      </c>
    </row>
    <row r="130" spans="1:18" ht="15" customHeight="1" x14ac:dyDescent="0.2">
      <c r="A130" s="2" t="s">
        <v>15</v>
      </c>
      <c r="B130" s="3">
        <v>1928</v>
      </c>
      <c r="C130" s="17">
        <v>38</v>
      </c>
      <c r="D130" s="17">
        <v>8</v>
      </c>
      <c r="E130" s="17">
        <f t="shared" si="2"/>
        <v>1</v>
      </c>
      <c r="F130" s="17"/>
      <c r="G130" s="17">
        <v>1</v>
      </c>
      <c r="H130" s="17"/>
      <c r="I130" s="4" t="s">
        <v>221</v>
      </c>
      <c r="J130" s="4" t="s">
        <v>222</v>
      </c>
      <c r="K130" s="4" t="s">
        <v>223</v>
      </c>
      <c r="L130" s="17">
        <f t="shared" si="3"/>
        <v>1</v>
      </c>
      <c r="M130" s="18">
        <v>1</v>
      </c>
      <c r="P130" s="4" t="s">
        <v>224</v>
      </c>
      <c r="Q130" s="4" t="s">
        <v>225</v>
      </c>
      <c r="R130" s="4" t="s">
        <v>226</v>
      </c>
    </row>
    <row r="131" spans="1:18" ht="15" customHeight="1" x14ac:dyDescent="0.2">
      <c r="A131" s="2" t="s">
        <v>15</v>
      </c>
      <c r="B131" s="3">
        <v>1929</v>
      </c>
      <c r="C131" s="17">
        <v>23</v>
      </c>
      <c r="D131" s="17">
        <v>4</v>
      </c>
      <c r="E131" s="17">
        <f t="shared" ref="E131:E141" si="4">SUM(F131:H131)</f>
        <v>2</v>
      </c>
      <c r="F131" s="17">
        <v>1</v>
      </c>
      <c r="G131" s="17"/>
      <c r="H131" s="17">
        <v>1</v>
      </c>
      <c r="I131" s="4" t="s">
        <v>522</v>
      </c>
      <c r="J131" s="4" t="s">
        <v>227</v>
      </c>
      <c r="K131" s="4" t="s">
        <v>228</v>
      </c>
      <c r="L131" s="17">
        <f t="shared" ref="L131:L141" si="5">SUM(M131:O131)</f>
        <v>1</v>
      </c>
      <c r="M131" s="18">
        <v>1</v>
      </c>
      <c r="P131" s="4" t="s">
        <v>229</v>
      </c>
      <c r="Q131" s="4" t="s">
        <v>230</v>
      </c>
      <c r="R131" s="4" t="s">
        <v>231</v>
      </c>
    </row>
    <row r="132" spans="1:18" ht="15" customHeight="1" x14ac:dyDescent="0.2">
      <c r="A132" s="2" t="s">
        <v>15</v>
      </c>
      <c r="B132" s="3">
        <v>1930</v>
      </c>
      <c r="C132" s="17">
        <v>19</v>
      </c>
      <c r="D132" s="17">
        <v>3</v>
      </c>
      <c r="E132" s="17">
        <f t="shared" si="4"/>
        <v>2</v>
      </c>
      <c r="F132" s="17">
        <v>1</v>
      </c>
      <c r="G132" s="17">
        <v>1</v>
      </c>
      <c r="H132" s="17"/>
      <c r="I132" s="5" t="s">
        <v>232</v>
      </c>
      <c r="J132" s="4" t="s">
        <v>233</v>
      </c>
      <c r="K132" s="4" t="s">
        <v>234</v>
      </c>
      <c r="L132" s="17">
        <f t="shared" si="5"/>
        <v>0</v>
      </c>
    </row>
    <row r="133" spans="1:18" ht="15" customHeight="1" x14ac:dyDescent="0.2">
      <c r="A133" s="2" t="s">
        <v>15</v>
      </c>
      <c r="B133" s="3">
        <v>1931</v>
      </c>
      <c r="C133" s="17">
        <v>27</v>
      </c>
      <c r="D133" s="17">
        <v>3</v>
      </c>
      <c r="E133" s="17">
        <f t="shared" si="4"/>
        <v>1</v>
      </c>
      <c r="F133" s="17">
        <v>1</v>
      </c>
      <c r="G133" s="17"/>
      <c r="H133" s="17"/>
      <c r="I133" s="4" t="s">
        <v>235</v>
      </c>
      <c r="J133" s="4" t="s">
        <v>236</v>
      </c>
      <c r="K133" s="4" t="s">
        <v>237</v>
      </c>
      <c r="L133" s="17">
        <f t="shared" si="5"/>
        <v>0</v>
      </c>
    </row>
    <row r="134" spans="1:18" ht="15" customHeight="1" x14ac:dyDescent="0.2">
      <c r="A134" s="2" t="s">
        <v>15</v>
      </c>
      <c r="B134" s="3">
        <v>1932</v>
      </c>
      <c r="C134" s="17">
        <v>11</v>
      </c>
      <c r="D134" s="17">
        <v>9</v>
      </c>
      <c r="E134" s="17">
        <f t="shared" si="4"/>
        <v>1</v>
      </c>
      <c r="F134" s="17"/>
      <c r="G134" s="17">
        <v>1</v>
      </c>
      <c r="H134" s="17"/>
      <c r="I134" s="4" t="s">
        <v>238</v>
      </c>
      <c r="J134" s="4" t="s">
        <v>239</v>
      </c>
      <c r="K134" s="4" t="s">
        <v>240</v>
      </c>
      <c r="L134" s="17">
        <f t="shared" si="5"/>
        <v>0</v>
      </c>
    </row>
    <row r="135" spans="1:18" ht="15" customHeight="1" x14ac:dyDescent="0.2">
      <c r="A135" s="2" t="s">
        <v>15</v>
      </c>
      <c r="B135" s="3">
        <v>1933</v>
      </c>
      <c r="C135" s="17">
        <v>8</v>
      </c>
      <c r="D135" s="17">
        <v>4</v>
      </c>
      <c r="E135" s="17">
        <f t="shared" si="4"/>
        <v>0</v>
      </c>
      <c r="F135" s="17"/>
      <c r="G135" s="17"/>
      <c r="H135" s="17"/>
      <c r="I135" s="4"/>
      <c r="L135" s="17">
        <f t="shared" si="5"/>
        <v>0</v>
      </c>
    </row>
    <row r="136" spans="1:18" ht="15" customHeight="1" x14ac:dyDescent="0.2">
      <c r="A136" s="2" t="s">
        <v>15</v>
      </c>
      <c r="B136" s="3">
        <v>1934</v>
      </c>
      <c r="C136" s="17">
        <v>47</v>
      </c>
      <c r="D136" s="17">
        <v>2</v>
      </c>
      <c r="E136" s="17">
        <f t="shared" si="4"/>
        <v>0</v>
      </c>
      <c r="F136" s="17"/>
      <c r="G136" s="17"/>
      <c r="H136" s="17"/>
      <c r="I136" s="4"/>
      <c r="L136" s="17">
        <f t="shared" si="5"/>
        <v>0</v>
      </c>
    </row>
    <row r="137" spans="1:18" ht="15" customHeight="1" x14ac:dyDescent="0.2">
      <c r="A137" s="2" t="s">
        <v>15</v>
      </c>
      <c r="B137" s="3">
        <v>1935</v>
      </c>
      <c r="C137" s="17">
        <v>12</v>
      </c>
      <c r="D137" s="17">
        <v>8</v>
      </c>
      <c r="E137" s="17">
        <f t="shared" si="4"/>
        <v>0</v>
      </c>
      <c r="F137" s="17"/>
      <c r="G137" s="17"/>
      <c r="H137" s="17"/>
      <c r="I137" s="4"/>
      <c r="L137" s="17">
        <f t="shared" si="5"/>
        <v>0</v>
      </c>
    </row>
    <row r="138" spans="1:18" ht="15" customHeight="1" x14ac:dyDescent="0.2">
      <c r="A138" s="2" t="s">
        <v>15</v>
      </c>
      <c r="B138" s="3">
        <v>1936</v>
      </c>
      <c r="C138" s="17">
        <v>23</v>
      </c>
      <c r="D138" s="17">
        <v>5</v>
      </c>
      <c r="E138" s="17">
        <f t="shared" si="4"/>
        <v>2</v>
      </c>
      <c r="F138" s="17"/>
      <c r="G138" s="17"/>
      <c r="H138" s="17">
        <v>2</v>
      </c>
      <c r="I138" s="4" t="s">
        <v>523</v>
      </c>
      <c r="J138" s="4" t="s">
        <v>241</v>
      </c>
      <c r="K138" s="4" t="s">
        <v>242</v>
      </c>
      <c r="L138" s="17">
        <f t="shared" si="5"/>
        <v>0</v>
      </c>
    </row>
    <row r="139" spans="1:18" ht="15" customHeight="1" x14ac:dyDescent="0.2">
      <c r="A139" s="2" t="s">
        <v>15</v>
      </c>
      <c r="B139" s="3">
        <v>1937</v>
      </c>
      <c r="C139" s="17">
        <v>6</v>
      </c>
      <c r="D139" s="17">
        <v>6</v>
      </c>
      <c r="E139" s="17">
        <f t="shared" si="4"/>
        <v>0</v>
      </c>
      <c r="F139" s="17"/>
      <c r="G139" s="17"/>
      <c r="H139" s="17"/>
      <c r="I139" s="4"/>
      <c r="L139" s="17">
        <f t="shared" si="5"/>
        <v>0</v>
      </c>
    </row>
    <row r="140" spans="1:18" ht="15" customHeight="1" x14ac:dyDescent="0.2">
      <c r="A140" s="2" t="s">
        <v>15</v>
      </c>
      <c r="B140" s="3">
        <v>1938</v>
      </c>
      <c r="C140" s="17">
        <v>7</v>
      </c>
      <c r="D140" s="17">
        <v>7</v>
      </c>
      <c r="E140" s="17">
        <f t="shared" si="4"/>
        <v>0</v>
      </c>
      <c r="F140" s="17"/>
      <c r="G140" s="17"/>
      <c r="H140" s="17"/>
      <c r="I140" s="4"/>
      <c r="L140" s="17">
        <f t="shared" si="5"/>
        <v>0</v>
      </c>
    </row>
    <row r="141" spans="1:18" ht="15" customHeight="1" x14ac:dyDescent="0.2">
      <c r="A141" s="2" t="s">
        <v>15</v>
      </c>
      <c r="B141" s="3">
        <v>1939</v>
      </c>
      <c r="C141" s="17">
        <v>3</v>
      </c>
      <c r="D141" s="17">
        <v>1</v>
      </c>
      <c r="E141" s="17">
        <f t="shared" si="4"/>
        <v>0</v>
      </c>
      <c r="F141" s="17"/>
      <c r="G141" s="17"/>
      <c r="H141" s="17"/>
      <c r="I141" s="4"/>
      <c r="L141" s="17">
        <f t="shared" si="5"/>
        <v>1</v>
      </c>
      <c r="N141" s="18">
        <v>1</v>
      </c>
      <c r="P141" s="4" t="s">
        <v>243</v>
      </c>
      <c r="Q141" s="4" t="s">
        <v>244</v>
      </c>
      <c r="R141" s="4" t="s">
        <v>245</v>
      </c>
    </row>
    <row r="142" spans="1:18" ht="15" customHeight="1" x14ac:dyDescent="0.2">
      <c r="A142" s="12" t="s">
        <v>15</v>
      </c>
      <c r="B142" s="13">
        <v>1940</v>
      </c>
      <c r="C142" s="16" t="s">
        <v>16</v>
      </c>
      <c r="D142" s="16" t="s">
        <v>16</v>
      </c>
      <c r="E142" s="16" t="s">
        <v>16</v>
      </c>
      <c r="F142" s="16" t="s">
        <v>16</v>
      </c>
      <c r="G142" s="16" t="s">
        <v>16</v>
      </c>
      <c r="H142" s="16" t="s">
        <v>16</v>
      </c>
      <c r="I142" s="14"/>
      <c r="J142" s="14"/>
      <c r="K142" s="14"/>
      <c r="L142" s="16" t="s">
        <v>16</v>
      </c>
      <c r="M142" s="16" t="s">
        <v>16</v>
      </c>
      <c r="N142" s="16" t="s">
        <v>16</v>
      </c>
      <c r="O142" s="16" t="s">
        <v>16</v>
      </c>
      <c r="P142" s="14"/>
      <c r="Q142" s="14"/>
      <c r="R142" s="14"/>
    </row>
    <row r="143" spans="1:18" ht="15" customHeight="1" x14ac:dyDescent="0.2">
      <c r="A143" s="12" t="s">
        <v>15</v>
      </c>
      <c r="B143" s="13">
        <v>1941</v>
      </c>
      <c r="C143" s="16" t="s">
        <v>16</v>
      </c>
      <c r="D143" s="16" t="s">
        <v>16</v>
      </c>
      <c r="E143" s="16" t="s">
        <v>16</v>
      </c>
      <c r="F143" s="16" t="s">
        <v>16</v>
      </c>
      <c r="G143" s="16" t="s">
        <v>16</v>
      </c>
      <c r="H143" s="16" t="s">
        <v>16</v>
      </c>
      <c r="I143" s="14"/>
      <c r="J143" s="14"/>
      <c r="K143" s="14"/>
      <c r="L143" s="16" t="s">
        <v>16</v>
      </c>
      <c r="M143" s="16" t="s">
        <v>16</v>
      </c>
      <c r="N143" s="16" t="s">
        <v>16</v>
      </c>
      <c r="O143" s="16" t="s">
        <v>16</v>
      </c>
      <c r="P143" s="14"/>
      <c r="Q143" s="14"/>
      <c r="R143" s="14"/>
    </row>
    <row r="144" spans="1:18" ht="15" customHeight="1" x14ac:dyDescent="0.2">
      <c r="A144" s="12" t="s">
        <v>15</v>
      </c>
      <c r="B144" s="13">
        <v>1942</v>
      </c>
      <c r="C144" s="16" t="s">
        <v>16</v>
      </c>
      <c r="D144" s="16" t="s">
        <v>16</v>
      </c>
      <c r="E144" s="16" t="s">
        <v>16</v>
      </c>
      <c r="F144" s="16" t="s">
        <v>16</v>
      </c>
      <c r="G144" s="16" t="s">
        <v>16</v>
      </c>
      <c r="H144" s="16" t="s">
        <v>16</v>
      </c>
      <c r="I144" s="14"/>
      <c r="J144" s="14"/>
      <c r="K144" s="14"/>
      <c r="L144" s="16" t="s">
        <v>16</v>
      </c>
      <c r="M144" s="16" t="s">
        <v>16</v>
      </c>
      <c r="N144" s="16" t="s">
        <v>16</v>
      </c>
      <c r="O144" s="16" t="s">
        <v>16</v>
      </c>
      <c r="P144" s="14"/>
      <c r="Q144" s="14"/>
      <c r="R144" s="14"/>
    </row>
    <row r="145" spans="1:18" ht="15" customHeight="1" x14ac:dyDescent="0.2">
      <c r="A145" s="12" t="s">
        <v>15</v>
      </c>
      <c r="B145" s="13">
        <v>1943</v>
      </c>
      <c r="C145" s="16" t="s">
        <v>16</v>
      </c>
      <c r="D145" s="16" t="s">
        <v>16</v>
      </c>
      <c r="E145" s="16" t="s">
        <v>16</v>
      </c>
      <c r="F145" s="16" t="s">
        <v>16</v>
      </c>
      <c r="G145" s="16" t="s">
        <v>16</v>
      </c>
      <c r="H145" s="16" t="s">
        <v>16</v>
      </c>
      <c r="I145" s="14"/>
      <c r="J145" s="14"/>
      <c r="K145" s="14"/>
      <c r="L145" s="16" t="s">
        <v>16</v>
      </c>
      <c r="M145" s="16" t="s">
        <v>16</v>
      </c>
      <c r="N145" s="16" t="s">
        <v>16</v>
      </c>
      <c r="O145" s="16" t="s">
        <v>16</v>
      </c>
      <c r="P145" s="14"/>
      <c r="Q145" s="14"/>
      <c r="R145" s="14"/>
    </row>
    <row r="146" spans="1:18" ht="15" customHeight="1" x14ac:dyDescent="0.2">
      <c r="A146" s="12" t="s">
        <v>15</v>
      </c>
      <c r="B146" s="13">
        <v>1944</v>
      </c>
      <c r="C146" s="16" t="s">
        <v>16</v>
      </c>
      <c r="D146" s="16" t="s">
        <v>16</v>
      </c>
      <c r="E146" s="16" t="s">
        <v>16</v>
      </c>
      <c r="F146" s="16" t="s">
        <v>16</v>
      </c>
      <c r="G146" s="16" t="s">
        <v>16</v>
      </c>
      <c r="H146" s="16" t="s">
        <v>16</v>
      </c>
      <c r="I146" s="14"/>
      <c r="J146" s="14"/>
      <c r="K146" s="14"/>
      <c r="L146" s="16" t="s">
        <v>16</v>
      </c>
      <c r="M146" s="16" t="s">
        <v>16</v>
      </c>
      <c r="N146" s="16" t="s">
        <v>16</v>
      </c>
      <c r="O146" s="16" t="s">
        <v>16</v>
      </c>
      <c r="P146" s="14"/>
      <c r="Q146" s="14"/>
      <c r="R146" s="14"/>
    </row>
    <row r="147" spans="1:18" ht="15" customHeight="1" x14ac:dyDescent="0.2">
      <c r="A147" s="12" t="s">
        <v>15</v>
      </c>
      <c r="B147" s="13">
        <v>1945</v>
      </c>
      <c r="C147" s="16" t="s">
        <v>16</v>
      </c>
      <c r="D147" s="16" t="s">
        <v>16</v>
      </c>
      <c r="E147" s="16" t="s">
        <v>16</v>
      </c>
      <c r="F147" s="16" t="s">
        <v>16</v>
      </c>
      <c r="G147" s="16" t="s">
        <v>16</v>
      </c>
      <c r="H147" s="16" t="s">
        <v>16</v>
      </c>
      <c r="I147" s="14"/>
      <c r="J147" s="14"/>
      <c r="K147" s="14"/>
      <c r="L147" s="16" t="s">
        <v>16</v>
      </c>
      <c r="M147" s="16" t="s">
        <v>16</v>
      </c>
      <c r="N147" s="16" t="s">
        <v>16</v>
      </c>
      <c r="O147" s="16" t="s">
        <v>16</v>
      </c>
      <c r="P147" s="14" t="s">
        <v>247</v>
      </c>
      <c r="Q147" s="14" t="s">
        <v>414</v>
      </c>
      <c r="R147" s="14" t="s">
        <v>413</v>
      </c>
    </row>
    <row r="148" spans="1:18" ht="15" customHeight="1" x14ac:dyDescent="0.2">
      <c r="A148" s="2" t="s">
        <v>15</v>
      </c>
      <c r="B148" s="3">
        <v>1946</v>
      </c>
      <c r="C148" s="17">
        <v>3</v>
      </c>
      <c r="D148" s="17">
        <v>2</v>
      </c>
      <c r="E148" s="17">
        <f t="shared" ref="E148:E211" si="6">SUM(F148:H148)</f>
        <v>0</v>
      </c>
      <c r="F148" s="17"/>
      <c r="G148" s="17"/>
      <c r="H148" s="17"/>
      <c r="I148" s="4"/>
      <c r="L148" s="17">
        <f t="shared" ref="L148:L211" si="7">SUM(M148:O148)</f>
        <v>0</v>
      </c>
    </row>
    <row r="149" spans="1:18" ht="15" customHeight="1" x14ac:dyDescent="0.2">
      <c r="A149" s="2" t="s">
        <v>15</v>
      </c>
      <c r="B149" s="3">
        <v>1947</v>
      </c>
      <c r="C149" s="17">
        <v>11</v>
      </c>
      <c r="D149" s="17">
        <v>1</v>
      </c>
      <c r="E149" s="17">
        <f t="shared" si="6"/>
        <v>0</v>
      </c>
      <c r="F149" s="17"/>
      <c r="G149" s="17"/>
      <c r="H149" s="17"/>
      <c r="I149" s="4"/>
      <c r="L149" s="17">
        <f t="shared" si="7"/>
        <v>1</v>
      </c>
      <c r="M149" s="18">
        <v>1</v>
      </c>
      <c r="P149" s="4" t="s">
        <v>248</v>
      </c>
      <c r="Q149" s="4" t="s">
        <v>249</v>
      </c>
      <c r="R149" s="4" t="s">
        <v>246</v>
      </c>
    </row>
    <row r="150" spans="1:18" ht="15" customHeight="1" x14ac:dyDescent="0.2">
      <c r="A150" s="2" t="s">
        <v>15</v>
      </c>
      <c r="B150" s="3">
        <v>1948</v>
      </c>
      <c r="C150" s="17">
        <v>9</v>
      </c>
      <c r="D150" s="17">
        <v>6</v>
      </c>
      <c r="E150" s="17">
        <f t="shared" si="6"/>
        <v>0</v>
      </c>
      <c r="F150" s="17"/>
      <c r="G150" s="17"/>
      <c r="H150" s="17"/>
      <c r="I150" s="4"/>
      <c r="L150" s="17">
        <f t="shared" si="7"/>
        <v>1</v>
      </c>
      <c r="M150" s="18">
        <v>1</v>
      </c>
      <c r="P150" s="4" t="s">
        <v>250</v>
      </c>
      <c r="Q150" s="4" t="s">
        <v>251</v>
      </c>
      <c r="R150" s="4" t="s">
        <v>252</v>
      </c>
    </row>
    <row r="151" spans="1:18" ht="15" customHeight="1" x14ac:dyDescent="0.2">
      <c r="A151" s="2" t="s">
        <v>15</v>
      </c>
      <c r="B151" s="3">
        <v>1949</v>
      </c>
      <c r="C151" s="17">
        <v>10</v>
      </c>
      <c r="D151" s="17">
        <v>15</v>
      </c>
      <c r="E151" s="17">
        <f t="shared" si="6"/>
        <v>0</v>
      </c>
      <c r="F151" s="17"/>
      <c r="G151" s="17"/>
      <c r="H151" s="17"/>
      <c r="I151" s="4"/>
      <c r="L151" s="17">
        <f t="shared" si="7"/>
        <v>0</v>
      </c>
    </row>
    <row r="152" spans="1:18" ht="15" customHeight="1" x14ac:dyDescent="0.2">
      <c r="A152" s="2" t="s">
        <v>15</v>
      </c>
      <c r="B152" s="3">
        <v>1950</v>
      </c>
      <c r="C152" s="17">
        <v>3</v>
      </c>
      <c r="D152" s="17">
        <v>39</v>
      </c>
      <c r="E152" s="17">
        <f t="shared" si="6"/>
        <v>0</v>
      </c>
      <c r="F152" s="17"/>
      <c r="G152" s="17"/>
      <c r="H152" s="17"/>
      <c r="I152" s="4"/>
      <c r="L152" s="17">
        <f t="shared" si="7"/>
        <v>0</v>
      </c>
    </row>
    <row r="153" spans="1:18" ht="15" customHeight="1" x14ac:dyDescent="0.2">
      <c r="A153" s="2" t="s">
        <v>15</v>
      </c>
      <c r="B153" s="3">
        <v>1951</v>
      </c>
      <c r="C153" s="17">
        <v>9</v>
      </c>
      <c r="D153" s="17">
        <v>47</v>
      </c>
      <c r="E153" s="17">
        <f t="shared" si="6"/>
        <v>0</v>
      </c>
      <c r="F153" s="17"/>
      <c r="G153" s="17"/>
      <c r="H153" s="17"/>
      <c r="I153" s="4"/>
      <c r="L153" s="17">
        <f t="shared" si="7"/>
        <v>0</v>
      </c>
    </row>
    <row r="154" spans="1:18" ht="15" customHeight="1" x14ac:dyDescent="0.2">
      <c r="A154" s="2" t="s">
        <v>15</v>
      </c>
      <c r="B154" s="3">
        <v>1952</v>
      </c>
      <c r="C154" s="17">
        <v>8</v>
      </c>
      <c r="D154" s="17">
        <v>67</v>
      </c>
      <c r="E154" s="17">
        <f t="shared" si="6"/>
        <v>0</v>
      </c>
      <c r="F154" s="17"/>
      <c r="G154" s="17"/>
      <c r="H154" s="17"/>
      <c r="I154" s="4"/>
      <c r="L154" s="17">
        <f t="shared" si="7"/>
        <v>0</v>
      </c>
    </row>
    <row r="155" spans="1:18" ht="15" customHeight="1" x14ac:dyDescent="0.2">
      <c r="A155" s="2" t="s">
        <v>15</v>
      </c>
      <c r="B155" s="3">
        <v>1953</v>
      </c>
      <c r="C155" s="17">
        <v>4</v>
      </c>
      <c r="D155" s="17">
        <v>44</v>
      </c>
      <c r="E155" s="17">
        <f t="shared" si="6"/>
        <v>0</v>
      </c>
      <c r="F155" s="17"/>
      <c r="G155" s="17"/>
      <c r="H155" s="17"/>
      <c r="I155" s="4"/>
      <c r="L155" s="17">
        <f t="shared" si="7"/>
        <v>0</v>
      </c>
    </row>
    <row r="156" spans="1:18" ht="15" customHeight="1" x14ac:dyDescent="0.2">
      <c r="A156" s="2" t="s">
        <v>15</v>
      </c>
      <c r="B156" s="3">
        <v>1954</v>
      </c>
      <c r="C156" s="17">
        <v>11</v>
      </c>
      <c r="D156" s="17">
        <v>59</v>
      </c>
      <c r="E156" s="17">
        <f t="shared" si="6"/>
        <v>0</v>
      </c>
      <c r="F156" s="17"/>
      <c r="G156" s="17"/>
      <c r="H156" s="17"/>
      <c r="I156" s="4"/>
      <c r="L156" s="17">
        <f t="shared" si="7"/>
        <v>0</v>
      </c>
    </row>
    <row r="157" spans="1:18" ht="15" customHeight="1" x14ac:dyDescent="0.2">
      <c r="A157" s="2" t="s">
        <v>15</v>
      </c>
      <c r="B157" s="3">
        <v>1955</v>
      </c>
      <c r="C157" s="17">
        <v>7</v>
      </c>
      <c r="D157" s="17">
        <v>32</v>
      </c>
      <c r="E157" s="17">
        <f t="shared" si="6"/>
        <v>0</v>
      </c>
      <c r="F157" s="17"/>
      <c r="G157" s="17"/>
      <c r="H157" s="17"/>
      <c r="I157" s="4"/>
      <c r="L157" s="17">
        <f t="shared" si="7"/>
        <v>0</v>
      </c>
    </row>
    <row r="158" spans="1:18" ht="15" customHeight="1" x14ac:dyDescent="0.2">
      <c r="A158" s="2" t="s">
        <v>15</v>
      </c>
      <c r="B158" s="3">
        <v>1956</v>
      </c>
      <c r="C158" s="17">
        <v>8</v>
      </c>
      <c r="D158" s="17">
        <v>62</v>
      </c>
      <c r="E158" s="17">
        <f t="shared" si="6"/>
        <v>0</v>
      </c>
      <c r="F158" s="17"/>
      <c r="G158" s="17"/>
      <c r="H158" s="17"/>
      <c r="I158" s="4"/>
      <c r="L158" s="17">
        <f t="shared" si="7"/>
        <v>0</v>
      </c>
    </row>
    <row r="159" spans="1:18" ht="15" customHeight="1" x14ac:dyDescent="0.2">
      <c r="A159" s="2" t="s">
        <v>15</v>
      </c>
      <c r="B159" s="3">
        <v>1957</v>
      </c>
      <c r="C159" s="17">
        <v>15</v>
      </c>
      <c r="D159" s="17">
        <v>39</v>
      </c>
      <c r="E159" s="17">
        <f t="shared" si="6"/>
        <v>0</v>
      </c>
      <c r="F159" s="17"/>
      <c r="G159" s="17"/>
      <c r="H159" s="17"/>
      <c r="I159" s="4"/>
      <c r="L159" s="17">
        <f t="shared" si="7"/>
        <v>0</v>
      </c>
    </row>
    <row r="160" spans="1:18" ht="15" customHeight="1" x14ac:dyDescent="0.2">
      <c r="A160" s="2" t="s">
        <v>15</v>
      </c>
      <c r="B160" s="3">
        <v>1958</v>
      </c>
      <c r="C160" s="17">
        <v>14</v>
      </c>
      <c r="D160" s="17">
        <v>52</v>
      </c>
      <c r="E160" s="17">
        <f t="shared" si="6"/>
        <v>0</v>
      </c>
      <c r="F160" s="17"/>
      <c r="G160" s="17"/>
      <c r="H160" s="17"/>
      <c r="I160" s="4"/>
      <c r="L160" s="17">
        <f t="shared" si="7"/>
        <v>1</v>
      </c>
      <c r="N160" s="18">
        <v>1</v>
      </c>
      <c r="P160" s="4" t="s">
        <v>253</v>
      </c>
      <c r="Q160" s="4" t="s">
        <v>254</v>
      </c>
      <c r="R160" s="4" t="s">
        <v>245</v>
      </c>
    </row>
    <row r="161" spans="1:18" ht="15" customHeight="1" x14ac:dyDescent="0.2">
      <c r="A161" s="2" t="s">
        <v>15</v>
      </c>
      <c r="B161" s="3">
        <v>1959</v>
      </c>
      <c r="C161" s="17">
        <v>13</v>
      </c>
      <c r="D161" s="17">
        <v>68</v>
      </c>
      <c r="E161" s="17">
        <f t="shared" si="6"/>
        <v>0</v>
      </c>
      <c r="F161" s="17"/>
      <c r="G161" s="17"/>
      <c r="H161" s="17"/>
      <c r="I161" s="4"/>
      <c r="L161" s="17">
        <f t="shared" si="7"/>
        <v>0</v>
      </c>
    </row>
    <row r="162" spans="1:18" ht="15" customHeight="1" x14ac:dyDescent="0.2">
      <c r="A162" s="2" t="s">
        <v>15</v>
      </c>
      <c r="B162" s="3">
        <v>1960</v>
      </c>
      <c r="C162" s="17">
        <v>17</v>
      </c>
      <c r="D162" s="17">
        <v>61</v>
      </c>
      <c r="E162" s="17">
        <f t="shared" si="6"/>
        <v>0</v>
      </c>
      <c r="F162" s="17"/>
      <c r="G162" s="17"/>
      <c r="H162" s="17"/>
      <c r="I162" s="4"/>
      <c r="L162" s="17">
        <f t="shared" si="7"/>
        <v>0</v>
      </c>
    </row>
    <row r="163" spans="1:18" ht="15" customHeight="1" x14ac:dyDescent="0.2">
      <c r="A163" s="2" t="s">
        <v>15</v>
      </c>
      <c r="B163" s="3">
        <v>1961</v>
      </c>
      <c r="C163" s="17">
        <v>41</v>
      </c>
      <c r="D163" s="17">
        <v>112</v>
      </c>
      <c r="E163" s="17">
        <f t="shared" si="6"/>
        <v>0</v>
      </c>
      <c r="F163" s="17"/>
      <c r="G163" s="17"/>
      <c r="H163" s="17"/>
      <c r="I163" s="4"/>
      <c r="L163" s="17">
        <f t="shared" si="7"/>
        <v>0</v>
      </c>
    </row>
    <row r="164" spans="1:18" ht="15" customHeight="1" x14ac:dyDescent="0.2">
      <c r="A164" s="2" t="s">
        <v>15</v>
      </c>
      <c r="B164" s="3">
        <v>1962</v>
      </c>
      <c r="C164" s="17">
        <v>200</v>
      </c>
      <c r="D164" s="17">
        <v>79</v>
      </c>
      <c r="E164" s="17">
        <f t="shared" si="6"/>
        <v>0</v>
      </c>
      <c r="F164" s="17"/>
      <c r="G164" s="17"/>
      <c r="H164" s="17"/>
      <c r="I164" s="4"/>
      <c r="L164" s="17">
        <f t="shared" si="7"/>
        <v>1</v>
      </c>
      <c r="N164" s="18">
        <v>1</v>
      </c>
      <c r="P164" s="4" t="s">
        <v>415</v>
      </c>
      <c r="Q164" s="4" t="s">
        <v>417</v>
      </c>
      <c r="R164" s="4" t="s">
        <v>416</v>
      </c>
    </row>
    <row r="165" spans="1:18" ht="15" customHeight="1" x14ac:dyDescent="0.2">
      <c r="A165" s="2" t="s">
        <v>15</v>
      </c>
      <c r="B165" s="3">
        <v>1963</v>
      </c>
      <c r="C165" s="17">
        <v>71</v>
      </c>
      <c r="D165" s="17">
        <v>75</v>
      </c>
      <c r="E165" s="17">
        <f t="shared" si="6"/>
        <v>0</v>
      </c>
      <c r="F165" s="17"/>
      <c r="G165" s="17"/>
      <c r="H165" s="17"/>
      <c r="I165" s="4"/>
      <c r="L165" s="17">
        <f t="shared" si="7"/>
        <v>0</v>
      </c>
    </row>
    <row r="166" spans="1:18" ht="15" customHeight="1" x14ac:dyDescent="0.2">
      <c r="A166" s="2" t="s">
        <v>15</v>
      </c>
      <c r="B166" s="3">
        <v>1964</v>
      </c>
      <c r="C166" s="17">
        <v>62</v>
      </c>
      <c r="D166" s="17">
        <v>71</v>
      </c>
      <c r="E166" s="17">
        <f t="shared" si="6"/>
        <v>0</v>
      </c>
      <c r="F166" s="17"/>
      <c r="G166" s="17"/>
      <c r="H166" s="17"/>
      <c r="I166" s="4"/>
      <c r="L166" s="17">
        <f t="shared" si="7"/>
        <v>0</v>
      </c>
    </row>
    <row r="167" spans="1:18" ht="15" customHeight="1" x14ac:dyDescent="0.2">
      <c r="A167" s="2" t="s">
        <v>15</v>
      </c>
      <c r="B167" s="3">
        <v>1965</v>
      </c>
      <c r="C167" s="17">
        <v>31</v>
      </c>
      <c r="D167" s="17">
        <v>47</v>
      </c>
      <c r="E167" s="17">
        <f t="shared" si="6"/>
        <v>1</v>
      </c>
      <c r="F167" s="17"/>
      <c r="G167" s="17">
        <v>1</v>
      </c>
      <c r="H167" s="17"/>
      <c r="I167" s="5" t="s">
        <v>255</v>
      </c>
      <c r="J167" s="4" t="s">
        <v>484</v>
      </c>
      <c r="K167" s="6" t="s">
        <v>256</v>
      </c>
      <c r="L167" s="17">
        <f t="shared" si="7"/>
        <v>0</v>
      </c>
    </row>
    <row r="168" spans="1:18" ht="15" customHeight="1" x14ac:dyDescent="0.2">
      <c r="A168" s="2" t="s">
        <v>15</v>
      </c>
      <c r="B168" s="3">
        <v>1966</v>
      </c>
      <c r="C168" s="17">
        <v>59</v>
      </c>
      <c r="D168" s="17">
        <v>67</v>
      </c>
      <c r="E168" s="17">
        <f t="shared" si="6"/>
        <v>0</v>
      </c>
      <c r="F168" s="17"/>
      <c r="G168" s="17"/>
      <c r="H168" s="17"/>
      <c r="I168" s="4"/>
      <c r="L168" s="17">
        <f t="shared" si="7"/>
        <v>0</v>
      </c>
    </row>
    <row r="169" spans="1:18" ht="15" customHeight="1" x14ac:dyDescent="0.2">
      <c r="A169" s="2" t="s">
        <v>15</v>
      </c>
      <c r="B169" s="3">
        <v>1967</v>
      </c>
      <c r="C169" s="17">
        <v>68</v>
      </c>
      <c r="D169" s="17">
        <v>74</v>
      </c>
      <c r="E169" s="17">
        <f t="shared" si="6"/>
        <v>1</v>
      </c>
      <c r="F169" s="17"/>
      <c r="G169" s="17">
        <v>1</v>
      </c>
      <c r="H169" s="17"/>
      <c r="I169" s="5" t="s">
        <v>257</v>
      </c>
      <c r="J169" s="4" t="s">
        <v>258</v>
      </c>
      <c r="K169" s="4" t="s">
        <v>259</v>
      </c>
      <c r="L169" s="17">
        <f t="shared" si="7"/>
        <v>1</v>
      </c>
      <c r="M169" s="18">
        <v>1</v>
      </c>
      <c r="P169" s="4" t="s">
        <v>260</v>
      </c>
      <c r="Q169" s="4" t="s">
        <v>261</v>
      </c>
      <c r="R169" s="4" t="s">
        <v>262</v>
      </c>
    </row>
    <row r="170" spans="1:18" ht="15" customHeight="1" x14ac:dyDescent="0.2">
      <c r="A170" s="2" t="s">
        <v>15</v>
      </c>
      <c r="B170" s="3">
        <v>1968</v>
      </c>
      <c r="C170" s="17">
        <v>35</v>
      </c>
      <c r="D170" s="17">
        <v>114</v>
      </c>
      <c r="E170" s="17">
        <f t="shared" si="6"/>
        <v>1</v>
      </c>
      <c r="F170" s="17">
        <v>1</v>
      </c>
      <c r="G170" s="17"/>
      <c r="H170" s="17"/>
      <c r="I170" s="5" t="s">
        <v>471</v>
      </c>
      <c r="J170" s="4" t="s">
        <v>263</v>
      </c>
      <c r="K170" s="4" t="s">
        <v>264</v>
      </c>
      <c r="L170" s="17">
        <f t="shared" si="7"/>
        <v>0</v>
      </c>
    </row>
    <row r="171" spans="1:18" ht="15" customHeight="1" x14ac:dyDescent="0.2">
      <c r="A171" s="2" t="s">
        <v>15</v>
      </c>
      <c r="B171" s="3">
        <v>1969</v>
      </c>
      <c r="C171" s="17">
        <v>68</v>
      </c>
      <c r="D171" s="17">
        <v>92</v>
      </c>
      <c r="E171" s="17">
        <f t="shared" si="6"/>
        <v>0</v>
      </c>
      <c r="F171" s="17"/>
      <c r="G171" s="17"/>
      <c r="H171" s="17"/>
      <c r="I171" s="4"/>
      <c r="L171" s="17">
        <f t="shared" si="7"/>
        <v>0</v>
      </c>
    </row>
    <row r="172" spans="1:18" ht="15" customHeight="1" x14ac:dyDescent="0.2">
      <c r="A172" s="2" t="s">
        <v>15</v>
      </c>
      <c r="B172" s="3">
        <v>1970</v>
      </c>
      <c r="C172" s="17">
        <v>53</v>
      </c>
      <c r="D172" s="17">
        <v>87</v>
      </c>
      <c r="E172" s="17">
        <f t="shared" si="6"/>
        <v>0</v>
      </c>
      <c r="F172" s="17"/>
      <c r="G172" s="17"/>
      <c r="H172" s="17"/>
      <c r="I172" s="5"/>
      <c r="L172" s="17">
        <f t="shared" si="7"/>
        <v>1</v>
      </c>
      <c r="M172" s="18">
        <v>1</v>
      </c>
      <c r="P172" s="4" t="s">
        <v>477</v>
      </c>
      <c r="Q172" s="4" t="s">
        <v>475</v>
      </c>
      <c r="R172" s="4" t="s">
        <v>476</v>
      </c>
    </row>
    <row r="173" spans="1:18" ht="15" customHeight="1" x14ac:dyDescent="0.2">
      <c r="A173" s="2" t="s">
        <v>15</v>
      </c>
      <c r="B173" s="3">
        <v>1971</v>
      </c>
      <c r="C173" s="17">
        <v>52</v>
      </c>
      <c r="D173" s="17">
        <v>84</v>
      </c>
      <c r="E173" s="17">
        <f t="shared" si="6"/>
        <v>3</v>
      </c>
      <c r="F173" s="17">
        <v>3</v>
      </c>
      <c r="G173" s="17"/>
      <c r="H173" s="17"/>
      <c r="I173" s="4" t="s">
        <v>524</v>
      </c>
      <c r="J173" s="4" t="s">
        <v>265</v>
      </c>
      <c r="K173" s="6" t="s">
        <v>266</v>
      </c>
      <c r="L173" s="17">
        <f t="shared" si="7"/>
        <v>0</v>
      </c>
    </row>
    <row r="174" spans="1:18" ht="15" customHeight="1" x14ac:dyDescent="0.2">
      <c r="A174" s="2" t="s">
        <v>15</v>
      </c>
      <c r="B174" s="3">
        <v>1972</v>
      </c>
      <c r="C174" s="17">
        <v>169</v>
      </c>
      <c r="D174" s="17">
        <v>50</v>
      </c>
      <c r="E174" s="17">
        <f t="shared" si="6"/>
        <v>1</v>
      </c>
      <c r="F174" s="17">
        <v>1</v>
      </c>
      <c r="G174" s="17"/>
      <c r="H174" s="17"/>
      <c r="I174" s="4" t="s">
        <v>525</v>
      </c>
      <c r="J174" s="4" t="s">
        <v>267</v>
      </c>
      <c r="K174" s="4" t="s">
        <v>268</v>
      </c>
      <c r="L174" s="17">
        <f t="shared" si="7"/>
        <v>0</v>
      </c>
      <c r="P174" s="4" t="s">
        <v>269</v>
      </c>
      <c r="Q174" s="4" t="s">
        <v>270</v>
      </c>
      <c r="R174" s="4" t="s">
        <v>59</v>
      </c>
    </row>
    <row r="175" spans="1:18" ht="15" customHeight="1" x14ac:dyDescent="0.2">
      <c r="A175" s="2" t="s">
        <v>15</v>
      </c>
      <c r="B175" s="3">
        <v>1973</v>
      </c>
      <c r="C175" s="17">
        <v>318</v>
      </c>
      <c r="D175" s="17">
        <v>32</v>
      </c>
      <c r="E175" s="17">
        <f t="shared" si="6"/>
        <v>1</v>
      </c>
      <c r="F175" s="17">
        <v>1</v>
      </c>
      <c r="G175" s="17"/>
      <c r="H175" s="17"/>
      <c r="I175" s="4" t="s">
        <v>526</v>
      </c>
      <c r="J175" s="4" t="s">
        <v>271</v>
      </c>
      <c r="K175" s="6" t="s">
        <v>272</v>
      </c>
      <c r="L175" s="17">
        <f t="shared" si="7"/>
        <v>0</v>
      </c>
    </row>
    <row r="176" spans="1:18" ht="15" customHeight="1" x14ac:dyDescent="0.2">
      <c r="A176" s="2" t="s">
        <v>15</v>
      </c>
      <c r="B176" s="3">
        <v>1974</v>
      </c>
      <c r="C176" s="17">
        <v>224</v>
      </c>
      <c r="D176" s="17">
        <v>37</v>
      </c>
      <c r="E176" s="17">
        <f t="shared" si="6"/>
        <v>2</v>
      </c>
      <c r="F176" s="17">
        <v>1</v>
      </c>
      <c r="G176" s="17">
        <v>1</v>
      </c>
      <c r="H176" s="17"/>
      <c r="I176" s="4" t="s">
        <v>527</v>
      </c>
      <c r="J176" s="4" t="s">
        <v>489</v>
      </c>
      <c r="K176" s="6" t="s">
        <v>273</v>
      </c>
      <c r="L176" s="17">
        <f t="shared" si="7"/>
        <v>0</v>
      </c>
    </row>
    <row r="177" spans="1:18" ht="15" customHeight="1" x14ac:dyDescent="0.2">
      <c r="A177" s="2" t="s">
        <v>15</v>
      </c>
      <c r="B177" s="3">
        <v>1975</v>
      </c>
      <c r="C177" s="17">
        <v>97</v>
      </c>
      <c r="D177" s="17">
        <v>38</v>
      </c>
      <c r="E177" s="17">
        <f t="shared" si="6"/>
        <v>4</v>
      </c>
      <c r="F177" s="17">
        <v>3</v>
      </c>
      <c r="G177" s="17"/>
      <c r="H177" s="17">
        <v>1</v>
      </c>
      <c r="I177" s="4" t="s">
        <v>528</v>
      </c>
      <c r="J177" s="4" t="s">
        <v>274</v>
      </c>
      <c r="K177" s="6" t="s">
        <v>275</v>
      </c>
      <c r="L177" s="17">
        <f t="shared" si="7"/>
        <v>0</v>
      </c>
    </row>
    <row r="178" spans="1:18" ht="15" customHeight="1" x14ac:dyDescent="0.2">
      <c r="A178" s="2" t="s">
        <v>15</v>
      </c>
      <c r="B178" s="3">
        <v>1976</v>
      </c>
      <c r="C178" s="17">
        <v>206</v>
      </c>
      <c r="D178" s="17">
        <v>52</v>
      </c>
      <c r="E178" s="17">
        <f t="shared" si="6"/>
        <v>3</v>
      </c>
      <c r="F178" s="17">
        <v>2</v>
      </c>
      <c r="G178" s="17">
        <v>1</v>
      </c>
      <c r="H178" s="17"/>
      <c r="I178" s="4" t="s">
        <v>529</v>
      </c>
      <c r="J178" s="4" t="s">
        <v>493</v>
      </c>
      <c r="K178" s="6" t="s">
        <v>276</v>
      </c>
      <c r="L178" s="17">
        <f t="shared" si="7"/>
        <v>1</v>
      </c>
      <c r="M178" s="18">
        <v>1</v>
      </c>
      <c r="P178" s="4" t="s">
        <v>277</v>
      </c>
      <c r="Q178" s="4" t="s">
        <v>278</v>
      </c>
      <c r="R178" s="4" t="s">
        <v>279</v>
      </c>
    </row>
    <row r="179" spans="1:18" ht="15" customHeight="1" x14ac:dyDescent="0.2">
      <c r="A179" s="2" t="s">
        <v>15</v>
      </c>
      <c r="B179" s="3">
        <v>1977</v>
      </c>
      <c r="C179" s="17">
        <v>139</v>
      </c>
      <c r="D179" s="17">
        <v>23</v>
      </c>
      <c r="E179" s="17">
        <f t="shared" si="6"/>
        <v>4</v>
      </c>
      <c r="F179" s="17">
        <v>1</v>
      </c>
      <c r="G179" s="17"/>
      <c r="H179" s="17">
        <v>3</v>
      </c>
      <c r="I179" s="4" t="s">
        <v>530</v>
      </c>
      <c r="J179" s="4" t="s">
        <v>494</v>
      </c>
      <c r="K179" s="6" t="s">
        <v>280</v>
      </c>
      <c r="L179" s="17">
        <f t="shared" si="7"/>
        <v>0</v>
      </c>
    </row>
    <row r="180" spans="1:18" ht="15" customHeight="1" x14ac:dyDescent="0.2">
      <c r="A180" s="2" t="s">
        <v>15</v>
      </c>
      <c r="B180" s="3">
        <v>1978</v>
      </c>
      <c r="C180" s="17">
        <v>165</v>
      </c>
      <c r="D180" s="17">
        <v>39</v>
      </c>
      <c r="E180" s="17">
        <f t="shared" si="6"/>
        <v>7</v>
      </c>
      <c r="F180" s="17">
        <v>3</v>
      </c>
      <c r="G180" s="17">
        <v>1</v>
      </c>
      <c r="H180" s="17">
        <v>3</v>
      </c>
      <c r="I180" s="4" t="s">
        <v>531</v>
      </c>
      <c r="J180" s="4" t="s">
        <v>469</v>
      </c>
      <c r="K180" s="6" t="s">
        <v>496</v>
      </c>
      <c r="L180" s="17">
        <f t="shared" si="7"/>
        <v>0</v>
      </c>
    </row>
    <row r="181" spans="1:18" ht="15" customHeight="1" x14ac:dyDescent="0.2">
      <c r="A181" s="2" t="s">
        <v>15</v>
      </c>
      <c r="B181" s="3">
        <v>1979</v>
      </c>
      <c r="C181" s="17">
        <v>183</v>
      </c>
      <c r="D181" s="17">
        <v>36</v>
      </c>
      <c r="E181" s="17">
        <f t="shared" si="6"/>
        <v>5</v>
      </c>
      <c r="F181" s="17">
        <v>3</v>
      </c>
      <c r="G181" s="17">
        <v>1</v>
      </c>
      <c r="H181" s="17">
        <v>1</v>
      </c>
      <c r="I181" s="4" t="s">
        <v>532</v>
      </c>
      <c r="J181" s="4" t="s">
        <v>495</v>
      </c>
      <c r="K181" s="6" t="s">
        <v>281</v>
      </c>
      <c r="L181" s="17">
        <f t="shared" si="7"/>
        <v>0</v>
      </c>
    </row>
    <row r="182" spans="1:18" ht="15" customHeight="1" x14ac:dyDescent="0.2">
      <c r="A182" s="2" t="s">
        <v>15</v>
      </c>
      <c r="B182" s="3">
        <v>1980</v>
      </c>
      <c r="C182" s="17">
        <v>164</v>
      </c>
      <c r="D182" s="17">
        <v>36</v>
      </c>
      <c r="E182" s="17">
        <f t="shared" si="6"/>
        <v>7</v>
      </c>
      <c r="F182" s="17">
        <v>3</v>
      </c>
      <c r="G182" s="17">
        <v>4</v>
      </c>
      <c r="H182" s="17"/>
      <c r="I182" s="4" t="s">
        <v>533</v>
      </c>
      <c r="J182" s="4" t="s">
        <v>492</v>
      </c>
      <c r="K182" s="6" t="s">
        <v>282</v>
      </c>
      <c r="L182" s="17">
        <f t="shared" si="7"/>
        <v>1</v>
      </c>
      <c r="M182" s="18">
        <v>1</v>
      </c>
      <c r="P182" s="4" t="s">
        <v>283</v>
      </c>
      <c r="Q182" s="4" t="s">
        <v>284</v>
      </c>
      <c r="R182" s="4" t="s">
        <v>279</v>
      </c>
    </row>
    <row r="183" spans="1:18" ht="15" customHeight="1" x14ac:dyDescent="0.2">
      <c r="A183" s="2" t="s">
        <v>15</v>
      </c>
      <c r="B183" s="3">
        <v>1981</v>
      </c>
      <c r="C183" s="17">
        <v>191</v>
      </c>
      <c r="D183" s="17">
        <v>37</v>
      </c>
      <c r="E183" s="17">
        <f t="shared" si="6"/>
        <v>4</v>
      </c>
      <c r="F183" s="17">
        <v>1</v>
      </c>
      <c r="G183" s="17">
        <v>1</v>
      </c>
      <c r="H183" s="17">
        <v>2</v>
      </c>
      <c r="I183" s="4" t="s">
        <v>534</v>
      </c>
      <c r="J183" s="4" t="s">
        <v>285</v>
      </c>
      <c r="K183" s="6" t="s">
        <v>286</v>
      </c>
      <c r="L183" s="17">
        <f t="shared" si="7"/>
        <v>1</v>
      </c>
      <c r="O183" s="18">
        <v>1</v>
      </c>
      <c r="P183" s="4" t="s">
        <v>455</v>
      </c>
      <c r="Q183" s="4" t="s">
        <v>446</v>
      </c>
      <c r="R183" s="4" t="s">
        <v>287</v>
      </c>
    </row>
    <row r="184" spans="1:18" ht="15" customHeight="1" x14ac:dyDescent="0.2">
      <c r="A184" s="2" t="s">
        <v>15</v>
      </c>
      <c r="B184" s="3">
        <v>1982</v>
      </c>
      <c r="C184" s="17">
        <v>240</v>
      </c>
      <c r="D184" s="17">
        <v>39</v>
      </c>
      <c r="E184" s="17">
        <f t="shared" si="6"/>
        <v>2</v>
      </c>
      <c r="F184" s="17">
        <v>1</v>
      </c>
      <c r="G184" s="17">
        <v>1</v>
      </c>
      <c r="H184" s="17"/>
      <c r="I184" s="5" t="s">
        <v>288</v>
      </c>
      <c r="J184" s="4" t="s">
        <v>289</v>
      </c>
      <c r="K184" s="6" t="s">
        <v>290</v>
      </c>
      <c r="L184" s="17">
        <f t="shared" si="7"/>
        <v>0</v>
      </c>
    </row>
    <row r="185" spans="1:18" ht="15" customHeight="1" x14ac:dyDescent="0.2">
      <c r="A185" s="2" t="s">
        <v>15</v>
      </c>
      <c r="B185" s="3">
        <v>1983</v>
      </c>
      <c r="C185" s="17">
        <v>198</v>
      </c>
      <c r="D185" s="17">
        <v>22</v>
      </c>
      <c r="E185" s="17">
        <f t="shared" si="6"/>
        <v>0</v>
      </c>
      <c r="F185" s="17"/>
      <c r="G185" s="17"/>
      <c r="H185" s="17"/>
      <c r="I185" s="4"/>
      <c r="L185" s="17">
        <f t="shared" si="7"/>
        <v>0</v>
      </c>
      <c r="P185" s="4" t="s">
        <v>418</v>
      </c>
      <c r="Q185" s="4" t="s">
        <v>291</v>
      </c>
      <c r="R185" s="4" t="s">
        <v>292</v>
      </c>
    </row>
    <row r="186" spans="1:18" ht="15" customHeight="1" x14ac:dyDescent="0.2">
      <c r="A186" s="2" t="s">
        <v>15</v>
      </c>
      <c r="B186" s="3">
        <v>1984</v>
      </c>
      <c r="C186" s="17">
        <v>129</v>
      </c>
      <c r="D186" s="17">
        <v>41</v>
      </c>
      <c r="E186" s="17">
        <f t="shared" si="6"/>
        <v>2</v>
      </c>
      <c r="F186" s="17">
        <v>1</v>
      </c>
      <c r="G186" s="17">
        <v>1</v>
      </c>
      <c r="H186" s="17"/>
      <c r="I186" s="4" t="s">
        <v>548</v>
      </c>
      <c r="J186" s="4" t="s">
        <v>293</v>
      </c>
      <c r="K186" s="6" t="s">
        <v>294</v>
      </c>
      <c r="L186" s="17">
        <f t="shared" si="7"/>
        <v>0</v>
      </c>
    </row>
    <row r="187" spans="1:18" ht="15" customHeight="1" x14ac:dyDescent="0.2">
      <c r="A187" s="2" t="s">
        <v>15</v>
      </c>
      <c r="B187" s="3">
        <v>1985</v>
      </c>
      <c r="C187" s="17">
        <v>264</v>
      </c>
      <c r="D187" s="17">
        <v>52</v>
      </c>
      <c r="E187" s="17">
        <f t="shared" si="6"/>
        <v>1</v>
      </c>
      <c r="F187" s="17"/>
      <c r="G187" s="17"/>
      <c r="H187" s="17">
        <v>1</v>
      </c>
      <c r="I187" s="5" t="s">
        <v>295</v>
      </c>
      <c r="J187" s="4" t="s">
        <v>487</v>
      </c>
      <c r="K187" s="6" t="s">
        <v>296</v>
      </c>
      <c r="L187" s="17">
        <f t="shared" si="7"/>
        <v>1</v>
      </c>
      <c r="N187" s="18">
        <v>1</v>
      </c>
      <c r="P187" s="4" t="s">
        <v>419</v>
      </c>
      <c r="Q187" s="4" t="s">
        <v>297</v>
      </c>
      <c r="R187" s="4" t="s">
        <v>420</v>
      </c>
    </row>
    <row r="188" spans="1:18" ht="15" customHeight="1" x14ac:dyDescent="0.2">
      <c r="A188" s="2" t="s">
        <v>15</v>
      </c>
      <c r="B188" s="3">
        <v>1986</v>
      </c>
      <c r="C188" s="17">
        <v>337</v>
      </c>
      <c r="D188" s="17">
        <v>57</v>
      </c>
      <c r="E188" s="17">
        <f t="shared" si="6"/>
        <v>1</v>
      </c>
      <c r="F188" s="17"/>
      <c r="G188" s="17">
        <v>1</v>
      </c>
      <c r="H188" s="17"/>
      <c r="I188" s="4" t="s">
        <v>468</v>
      </c>
      <c r="J188" s="4" t="s">
        <v>298</v>
      </c>
      <c r="K188" s="6" t="s">
        <v>299</v>
      </c>
      <c r="L188" s="17">
        <f t="shared" si="7"/>
        <v>0</v>
      </c>
      <c r="P188" s="4" t="s">
        <v>421</v>
      </c>
      <c r="Q188" s="4" t="s">
        <v>422</v>
      </c>
      <c r="R188" s="4" t="s">
        <v>300</v>
      </c>
    </row>
    <row r="189" spans="1:18" ht="15" customHeight="1" x14ac:dyDescent="0.2">
      <c r="A189" s="2" t="s">
        <v>15</v>
      </c>
      <c r="B189" s="3">
        <v>1987</v>
      </c>
      <c r="C189" s="17">
        <v>485</v>
      </c>
      <c r="D189" s="17">
        <v>46</v>
      </c>
      <c r="E189" s="17">
        <f t="shared" si="6"/>
        <v>2</v>
      </c>
      <c r="F189" s="17"/>
      <c r="G189" s="17"/>
      <c r="H189" s="17">
        <v>2</v>
      </c>
      <c r="I189" s="4" t="s">
        <v>535</v>
      </c>
      <c r="J189" s="4" t="s">
        <v>488</v>
      </c>
      <c r="K189" s="6" t="s">
        <v>301</v>
      </c>
      <c r="L189" s="17">
        <f t="shared" si="7"/>
        <v>0</v>
      </c>
    </row>
    <row r="190" spans="1:18" ht="15" customHeight="1" x14ac:dyDescent="0.2">
      <c r="A190" s="2" t="s">
        <v>15</v>
      </c>
      <c r="B190" s="3">
        <v>1988</v>
      </c>
      <c r="C190" s="17">
        <v>463</v>
      </c>
      <c r="D190" s="17">
        <v>132</v>
      </c>
      <c r="E190" s="17">
        <f t="shared" si="6"/>
        <v>1</v>
      </c>
      <c r="F190" s="17"/>
      <c r="G190" s="17">
        <v>1</v>
      </c>
      <c r="H190" s="17"/>
      <c r="I190" s="5" t="s">
        <v>302</v>
      </c>
      <c r="J190" s="4" t="s">
        <v>490</v>
      </c>
      <c r="K190" s="6" t="s">
        <v>303</v>
      </c>
      <c r="L190" s="17">
        <f t="shared" si="7"/>
        <v>0</v>
      </c>
    </row>
    <row r="191" spans="1:18" ht="15" customHeight="1" x14ac:dyDescent="0.2">
      <c r="A191" s="2" t="s">
        <v>15</v>
      </c>
      <c r="B191" s="3">
        <v>1989</v>
      </c>
      <c r="C191" s="17">
        <v>699</v>
      </c>
      <c r="D191" s="17">
        <v>188</v>
      </c>
      <c r="E191" s="17">
        <f t="shared" si="6"/>
        <v>3</v>
      </c>
      <c r="F191" s="17">
        <v>2</v>
      </c>
      <c r="G191" s="17">
        <v>1</v>
      </c>
      <c r="H191" s="17"/>
      <c r="I191" s="4" t="s">
        <v>536</v>
      </c>
      <c r="J191" s="4" t="s">
        <v>491</v>
      </c>
      <c r="K191" s="6" t="s">
        <v>304</v>
      </c>
      <c r="L191" s="17">
        <f t="shared" si="7"/>
        <v>1</v>
      </c>
      <c r="O191" s="18">
        <v>1</v>
      </c>
      <c r="P191" s="4" t="s">
        <v>456</v>
      </c>
      <c r="Q191" s="4" t="s">
        <v>447</v>
      </c>
      <c r="R191" s="4" t="s">
        <v>287</v>
      </c>
    </row>
    <row r="192" spans="1:18" ht="15" customHeight="1" x14ac:dyDescent="0.2">
      <c r="A192" s="2" t="s">
        <v>15</v>
      </c>
      <c r="B192" s="3">
        <v>1990</v>
      </c>
      <c r="C192" s="17">
        <v>394</v>
      </c>
      <c r="D192" s="17">
        <v>281</v>
      </c>
      <c r="E192" s="17">
        <f t="shared" si="6"/>
        <v>3</v>
      </c>
      <c r="F192" s="17">
        <v>3</v>
      </c>
      <c r="G192" s="17"/>
      <c r="H192" s="17"/>
      <c r="I192" s="5" t="s">
        <v>472</v>
      </c>
      <c r="J192" s="4" t="s">
        <v>305</v>
      </c>
      <c r="K192" s="4" t="s">
        <v>306</v>
      </c>
      <c r="L192" s="17">
        <f t="shared" si="7"/>
        <v>1</v>
      </c>
      <c r="M192" s="18">
        <v>1</v>
      </c>
      <c r="P192" s="4" t="s">
        <v>478</v>
      </c>
      <c r="Q192" s="4" t="s">
        <v>479</v>
      </c>
      <c r="R192" s="4" t="s">
        <v>476</v>
      </c>
    </row>
    <row r="193" spans="1:18" ht="15" customHeight="1" x14ac:dyDescent="0.2">
      <c r="A193" s="2" t="s">
        <v>15</v>
      </c>
      <c r="B193" s="3">
        <v>1991</v>
      </c>
      <c r="C193" s="17">
        <v>656</v>
      </c>
      <c r="D193" s="17">
        <v>462</v>
      </c>
      <c r="E193" s="17">
        <f t="shared" si="6"/>
        <v>4</v>
      </c>
      <c r="F193" s="17">
        <v>2</v>
      </c>
      <c r="G193" s="17">
        <v>2</v>
      </c>
      <c r="H193" s="17"/>
      <c r="I193" s="4" t="s">
        <v>537</v>
      </c>
      <c r="J193" s="4" t="s">
        <v>486</v>
      </c>
      <c r="K193" s="6" t="s">
        <v>307</v>
      </c>
      <c r="L193" s="17">
        <f t="shared" si="7"/>
        <v>0</v>
      </c>
    </row>
    <row r="194" spans="1:18" ht="15" customHeight="1" x14ac:dyDescent="0.2">
      <c r="A194" s="2" t="s">
        <v>15</v>
      </c>
      <c r="B194" s="3">
        <v>1992</v>
      </c>
      <c r="C194" s="17">
        <v>797</v>
      </c>
      <c r="D194" s="17">
        <v>488</v>
      </c>
      <c r="E194" s="17">
        <f t="shared" si="6"/>
        <v>2</v>
      </c>
      <c r="G194" s="18">
        <v>2</v>
      </c>
      <c r="I194" s="4" t="s">
        <v>538</v>
      </c>
      <c r="J194" s="4" t="s">
        <v>308</v>
      </c>
      <c r="K194" s="6" t="s">
        <v>309</v>
      </c>
      <c r="L194" s="17">
        <f t="shared" si="7"/>
        <v>1</v>
      </c>
      <c r="M194" s="18">
        <v>1</v>
      </c>
      <c r="P194" s="4" t="s">
        <v>423</v>
      </c>
      <c r="Q194" s="4" t="s">
        <v>425</v>
      </c>
      <c r="R194" s="4" t="s">
        <v>424</v>
      </c>
    </row>
    <row r="195" spans="1:18" ht="15" customHeight="1" x14ac:dyDescent="0.2">
      <c r="A195" s="2" t="s">
        <v>15</v>
      </c>
      <c r="B195" s="3">
        <v>1993</v>
      </c>
      <c r="C195" s="17">
        <v>641</v>
      </c>
      <c r="D195" s="17">
        <v>510</v>
      </c>
      <c r="E195" s="17">
        <f t="shared" si="6"/>
        <v>2</v>
      </c>
      <c r="F195" s="17">
        <v>1</v>
      </c>
      <c r="G195" s="17"/>
      <c r="H195" s="17">
        <v>1</v>
      </c>
      <c r="I195" s="4" t="s">
        <v>539</v>
      </c>
      <c r="J195" s="4" t="s">
        <v>310</v>
      </c>
      <c r="K195" s="6" t="s">
        <v>311</v>
      </c>
      <c r="L195" s="17">
        <f t="shared" si="7"/>
        <v>0</v>
      </c>
    </row>
    <row r="196" spans="1:18" ht="15" customHeight="1" x14ac:dyDescent="0.2">
      <c r="A196" s="2" t="s">
        <v>15</v>
      </c>
      <c r="B196" s="3">
        <v>1994</v>
      </c>
      <c r="C196" s="17">
        <v>466</v>
      </c>
      <c r="D196" s="17">
        <v>722</v>
      </c>
      <c r="E196" s="17">
        <f t="shared" si="6"/>
        <v>0</v>
      </c>
      <c r="F196" s="17"/>
      <c r="G196" s="17"/>
      <c r="H196" s="17"/>
      <c r="I196" s="5"/>
      <c r="K196" s="6"/>
      <c r="L196" s="17">
        <f t="shared" si="7"/>
        <v>0</v>
      </c>
    </row>
    <row r="197" spans="1:18" ht="15" customHeight="1" x14ac:dyDescent="0.2">
      <c r="A197" s="2" t="s">
        <v>15</v>
      </c>
      <c r="B197" s="3">
        <v>1995</v>
      </c>
      <c r="C197" s="17">
        <v>473</v>
      </c>
      <c r="D197" s="17">
        <v>1115</v>
      </c>
      <c r="E197" s="17">
        <f t="shared" si="6"/>
        <v>2</v>
      </c>
      <c r="F197" s="17"/>
      <c r="G197" s="17">
        <v>1</v>
      </c>
      <c r="H197" s="17">
        <v>1</v>
      </c>
      <c r="I197" s="4" t="s">
        <v>540</v>
      </c>
      <c r="J197" s="4" t="s">
        <v>312</v>
      </c>
      <c r="K197" s="6" t="s">
        <v>313</v>
      </c>
      <c r="L197" s="17">
        <f t="shared" si="7"/>
        <v>1</v>
      </c>
      <c r="N197" s="18">
        <v>1</v>
      </c>
      <c r="P197" s="4" t="s">
        <v>426</v>
      </c>
      <c r="Q197" s="4" t="s">
        <v>314</v>
      </c>
      <c r="R197" s="4" t="s">
        <v>432</v>
      </c>
    </row>
    <row r="198" spans="1:18" ht="15" customHeight="1" x14ac:dyDescent="0.2">
      <c r="A198" s="2" t="s">
        <v>15</v>
      </c>
      <c r="B198" s="3">
        <v>1996</v>
      </c>
      <c r="C198" s="17">
        <v>491</v>
      </c>
      <c r="D198" s="17">
        <v>1032</v>
      </c>
      <c r="E198" s="17">
        <f t="shared" si="6"/>
        <v>3</v>
      </c>
      <c r="F198" s="17">
        <v>2</v>
      </c>
      <c r="G198" s="17"/>
      <c r="H198" s="17">
        <v>1</v>
      </c>
      <c r="I198" s="5" t="s">
        <v>315</v>
      </c>
      <c r="J198" s="4" t="s">
        <v>316</v>
      </c>
      <c r="K198" s="6" t="s">
        <v>317</v>
      </c>
      <c r="L198" s="17">
        <f t="shared" si="7"/>
        <v>0</v>
      </c>
    </row>
    <row r="199" spans="1:18" ht="15" customHeight="1" x14ac:dyDescent="0.2">
      <c r="A199" s="2" t="s">
        <v>15</v>
      </c>
      <c r="B199" s="3">
        <v>1997</v>
      </c>
      <c r="C199" s="17">
        <v>757</v>
      </c>
      <c r="D199" s="17">
        <v>949</v>
      </c>
      <c r="E199" s="17">
        <f t="shared" si="6"/>
        <v>2</v>
      </c>
      <c r="F199" s="17">
        <v>1</v>
      </c>
      <c r="G199" s="17"/>
      <c r="H199" s="17">
        <v>1</v>
      </c>
      <c r="I199" s="4" t="s">
        <v>541</v>
      </c>
      <c r="J199" s="4" t="s">
        <v>318</v>
      </c>
      <c r="K199" s="6" t="s">
        <v>319</v>
      </c>
      <c r="L199" s="17">
        <f t="shared" si="7"/>
        <v>0</v>
      </c>
    </row>
    <row r="200" spans="1:18" ht="15" customHeight="1" x14ac:dyDescent="0.2">
      <c r="A200" s="2" t="s">
        <v>15</v>
      </c>
      <c r="B200" s="3">
        <v>1998</v>
      </c>
      <c r="C200" s="17">
        <v>657</v>
      </c>
      <c r="D200" s="17">
        <v>1000</v>
      </c>
      <c r="E200" s="17">
        <f t="shared" si="6"/>
        <v>1</v>
      </c>
      <c r="F200" s="17"/>
      <c r="G200" s="17"/>
      <c r="H200" s="17">
        <v>1</v>
      </c>
      <c r="I200" s="5" t="s">
        <v>320</v>
      </c>
      <c r="J200" s="3" t="s">
        <v>485</v>
      </c>
      <c r="K200" s="6" t="s">
        <v>321</v>
      </c>
      <c r="L200" s="17">
        <f t="shared" si="7"/>
        <v>2</v>
      </c>
      <c r="N200" s="18">
        <v>2</v>
      </c>
      <c r="P200" s="4" t="s">
        <v>441</v>
      </c>
      <c r="Q200" s="4" t="s">
        <v>434</v>
      </c>
      <c r="R200" s="4" t="s">
        <v>433</v>
      </c>
    </row>
    <row r="201" spans="1:18" ht="15" customHeight="1" x14ac:dyDescent="0.2">
      <c r="A201" s="2" t="s">
        <v>15</v>
      </c>
      <c r="B201" s="3">
        <v>1999</v>
      </c>
      <c r="C201" s="17">
        <v>600</v>
      </c>
      <c r="D201" s="17">
        <v>1010</v>
      </c>
      <c r="E201" s="17">
        <f t="shared" si="6"/>
        <v>4</v>
      </c>
      <c r="F201" s="17">
        <v>4</v>
      </c>
      <c r="G201" s="17"/>
      <c r="H201" s="17"/>
      <c r="I201" s="4" t="s">
        <v>542</v>
      </c>
      <c r="J201" s="4" t="s">
        <v>322</v>
      </c>
      <c r="K201" s="6" t="s">
        <v>323</v>
      </c>
      <c r="L201" s="17">
        <f t="shared" si="7"/>
        <v>1</v>
      </c>
      <c r="M201" s="18">
        <v>1</v>
      </c>
      <c r="P201" s="4" t="s">
        <v>324</v>
      </c>
      <c r="Q201" s="4" t="s">
        <v>325</v>
      </c>
      <c r="R201" s="4" t="s">
        <v>435</v>
      </c>
    </row>
    <row r="202" spans="1:18" ht="15" customHeight="1" x14ac:dyDescent="0.2">
      <c r="A202" s="2" t="s">
        <v>15</v>
      </c>
      <c r="B202" s="3">
        <v>2000</v>
      </c>
      <c r="C202" s="17">
        <v>743</v>
      </c>
      <c r="D202" s="17">
        <v>1211</v>
      </c>
      <c r="E202" s="17">
        <f t="shared" si="6"/>
        <v>4</v>
      </c>
      <c r="F202" s="17">
        <v>2</v>
      </c>
      <c r="G202" s="17">
        <v>1</v>
      </c>
      <c r="H202" s="17">
        <v>1</v>
      </c>
      <c r="I202" s="4" t="s">
        <v>543</v>
      </c>
      <c r="J202" s="4" t="s">
        <v>326</v>
      </c>
      <c r="K202" s="6" t="s">
        <v>327</v>
      </c>
      <c r="L202" s="17">
        <f t="shared" si="7"/>
        <v>1</v>
      </c>
      <c r="N202" s="18">
        <v>1</v>
      </c>
      <c r="P202" s="4" t="s">
        <v>474</v>
      </c>
      <c r="Q202" s="4" t="s">
        <v>437</v>
      </c>
      <c r="R202" s="4" t="s">
        <v>436</v>
      </c>
    </row>
    <row r="203" spans="1:18" ht="15" customHeight="1" x14ac:dyDescent="0.2">
      <c r="A203" s="2" t="s">
        <v>15</v>
      </c>
      <c r="B203" s="8">
        <v>2001</v>
      </c>
      <c r="C203" s="19">
        <v>603</v>
      </c>
      <c r="D203" s="19">
        <v>1395</v>
      </c>
      <c r="E203" s="17">
        <f t="shared" si="6"/>
        <v>3</v>
      </c>
      <c r="F203" s="19">
        <v>1</v>
      </c>
      <c r="G203" s="19">
        <v>1</v>
      </c>
      <c r="H203" s="19">
        <v>1</v>
      </c>
      <c r="I203" s="4" t="s">
        <v>544</v>
      </c>
      <c r="J203" s="4" t="s">
        <v>328</v>
      </c>
      <c r="K203" s="6" t="s">
        <v>329</v>
      </c>
      <c r="L203" s="17">
        <f t="shared" si="7"/>
        <v>0</v>
      </c>
    </row>
    <row r="204" spans="1:18" ht="15" customHeight="1" x14ac:dyDescent="0.2">
      <c r="A204" s="2" t="s">
        <v>15</v>
      </c>
      <c r="B204" s="8">
        <v>2002</v>
      </c>
      <c r="C204" s="19">
        <v>1184</v>
      </c>
      <c r="D204" s="19">
        <v>1694</v>
      </c>
      <c r="E204" s="17">
        <f t="shared" si="6"/>
        <v>1</v>
      </c>
      <c r="F204" s="19"/>
      <c r="G204" s="19"/>
      <c r="H204" s="19">
        <v>1</v>
      </c>
      <c r="I204" s="4" t="s">
        <v>330</v>
      </c>
      <c r="J204" s="4" t="s">
        <v>331</v>
      </c>
      <c r="K204" s="4" t="s">
        <v>332</v>
      </c>
      <c r="L204" s="17">
        <f t="shared" si="7"/>
        <v>0</v>
      </c>
    </row>
    <row r="205" spans="1:18" ht="15" customHeight="1" x14ac:dyDescent="0.2">
      <c r="A205" s="2" t="s">
        <v>15</v>
      </c>
      <c r="B205" s="8">
        <v>2003</v>
      </c>
      <c r="C205" s="19">
        <v>1121</v>
      </c>
      <c r="D205" s="19">
        <v>1860</v>
      </c>
      <c r="E205" s="17">
        <f t="shared" si="6"/>
        <v>0</v>
      </c>
      <c r="F205" s="19"/>
      <c r="G205" s="19"/>
      <c r="H205" s="19"/>
      <c r="I205" s="5"/>
      <c r="L205" s="17">
        <f t="shared" si="7"/>
        <v>3</v>
      </c>
      <c r="M205" s="18">
        <v>2</v>
      </c>
      <c r="N205" s="18">
        <v>1</v>
      </c>
      <c r="P205" s="4" t="s">
        <v>440</v>
      </c>
      <c r="Q205" s="4" t="s">
        <v>439</v>
      </c>
      <c r="R205" s="4" t="s">
        <v>438</v>
      </c>
    </row>
    <row r="206" spans="1:18" ht="15" customHeight="1" x14ac:dyDescent="0.2">
      <c r="A206" s="2" t="s">
        <v>15</v>
      </c>
      <c r="B206" s="8">
        <v>2004</v>
      </c>
      <c r="C206" s="19">
        <v>1441</v>
      </c>
      <c r="D206" s="19">
        <v>1959</v>
      </c>
      <c r="E206" s="17">
        <f t="shared" si="6"/>
        <v>3</v>
      </c>
      <c r="F206" s="19"/>
      <c r="G206" s="19"/>
      <c r="H206" s="19">
        <v>3</v>
      </c>
      <c r="I206" s="5" t="s">
        <v>333</v>
      </c>
      <c r="J206" s="4" t="s">
        <v>334</v>
      </c>
      <c r="K206" s="6" t="s">
        <v>335</v>
      </c>
      <c r="L206" s="17">
        <f t="shared" si="7"/>
        <v>0</v>
      </c>
    </row>
    <row r="207" spans="1:18" ht="15" customHeight="1" x14ac:dyDescent="0.2">
      <c r="A207" s="2" t="s">
        <v>15</v>
      </c>
      <c r="B207" s="8">
        <v>2005</v>
      </c>
      <c r="C207" s="19">
        <v>1041</v>
      </c>
      <c r="D207" s="19">
        <v>1872</v>
      </c>
      <c r="E207" s="17">
        <f t="shared" si="6"/>
        <v>3</v>
      </c>
      <c r="F207" s="19">
        <v>1</v>
      </c>
      <c r="G207" s="19"/>
      <c r="H207" s="19">
        <v>2</v>
      </c>
      <c r="I207" s="4" t="s">
        <v>545</v>
      </c>
      <c r="J207" s="4" t="s">
        <v>336</v>
      </c>
      <c r="K207" s="6" t="s">
        <v>337</v>
      </c>
      <c r="L207" s="17">
        <f t="shared" si="7"/>
        <v>3</v>
      </c>
      <c r="M207" s="18">
        <v>1</v>
      </c>
      <c r="O207" s="18">
        <v>2</v>
      </c>
      <c r="P207" s="4" t="s">
        <v>459</v>
      </c>
      <c r="Q207" s="4" t="s">
        <v>442</v>
      </c>
      <c r="R207" s="4" t="s">
        <v>461</v>
      </c>
    </row>
    <row r="208" spans="1:18" ht="15" customHeight="1" x14ac:dyDescent="0.2">
      <c r="A208" s="2" t="s">
        <v>15</v>
      </c>
      <c r="B208" s="8">
        <v>2006</v>
      </c>
      <c r="C208" s="19">
        <v>1017</v>
      </c>
      <c r="D208" s="19">
        <v>1838</v>
      </c>
      <c r="E208" s="17">
        <f t="shared" si="6"/>
        <v>0</v>
      </c>
      <c r="F208" s="19"/>
      <c r="G208" s="19"/>
      <c r="H208" s="19"/>
      <c r="I208" s="4"/>
      <c r="L208" s="17">
        <f t="shared" si="7"/>
        <v>1</v>
      </c>
      <c r="N208" s="18">
        <v>1</v>
      </c>
      <c r="P208" s="4" t="s">
        <v>457</v>
      </c>
      <c r="Q208" s="4" t="s">
        <v>429</v>
      </c>
      <c r="R208" s="4" t="s">
        <v>428</v>
      </c>
    </row>
    <row r="209" spans="1:18" ht="15" customHeight="1" x14ac:dyDescent="0.2">
      <c r="A209" s="2" t="s">
        <v>15</v>
      </c>
      <c r="B209" s="8">
        <v>2007</v>
      </c>
      <c r="C209" s="19">
        <v>897</v>
      </c>
      <c r="D209" s="19">
        <v>1665</v>
      </c>
      <c r="E209" s="17">
        <f t="shared" si="6"/>
        <v>3</v>
      </c>
      <c r="F209" s="19">
        <v>1</v>
      </c>
      <c r="G209" s="19"/>
      <c r="H209" s="19">
        <v>2</v>
      </c>
      <c r="I209" s="5" t="s">
        <v>467</v>
      </c>
      <c r="J209" s="4" t="s">
        <v>338</v>
      </c>
      <c r="K209" s="6" t="s">
        <v>339</v>
      </c>
      <c r="L209" s="17">
        <f t="shared" si="7"/>
        <v>1</v>
      </c>
      <c r="O209" s="18">
        <v>1</v>
      </c>
      <c r="P209" s="4" t="s">
        <v>462</v>
      </c>
      <c r="Q209" s="4" t="s">
        <v>430</v>
      </c>
      <c r="R209" s="4" t="s">
        <v>460</v>
      </c>
    </row>
    <row r="210" spans="1:18" ht="15" customHeight="1" x14ac:dyDescent="0.2">
      <c r="A210" s="2" t="s">
        <v>15</v>
      </c>
      <c r="B210" s="8">
        <v>2008</v>
      </c>
      <c r="C210" s="19">
        <v>696</v>
      </c>
      <c r="D210" s="19">
        <v>1650</v>
      </c>
      <c r="E210" s="17">
        <f t="shared" si="6"/>
        <v>3</v>
      </c>
      <c r="F210" s="19">
        <v>1</v>
      </c>
      <c r="G210" s="19">
        <v>1</v>
      </c>
      <c r="H210" s="19">
        <v>1</v>
      </c>
      <c r="I210" s="4" t="s">
        <v>546</v>
      </c>
      <c r="J210" s="4" t="s">
        <v>340</v>
      </c>
      <c r="K210" s="6" t="s">
        <v>341</v>
      </c>
      <c r="L210" s="17">
        <f t="shared" si="7"/>
        <v>1</v>
      </c>
      <c r="M210" s="18">
        <v>1</v>
      </c>
      <c r="P210" s="4" t="s">
        <v>458</v>
      </c>
      <c r="Q210" s="4" t="s">
        <v>444</v>
      </c>
      <c r="R210" s="4" t="s">
        <v>443</v>
      </c>
    </row>
    <row r="211" spans="1:18" ht="15" customHeight="1" x14ac:dyDescent="0.2">
      <c r="A211" s="2" t="s">
        <v>15</v>
      </c>
      <c r="B211" s="8">
        <v>2009</v>
      </c>
      <c r="C211" s="19">
        <v>870</v>
      </c>
      <c r="D211" s="19">
        <v>1563</v>
      </c>
      <c r="E211" s="17">
        <f t="shared" si="6"/>
        <v>3</v>
      </c>
      <c r="F211" s="19"/>
      <c r="G211" s="19"/>
      <c r="H211" s="19">
        <v>3</v>
      </c>
      <c r="I211" s="5" t="s">
        <v>342</v>
      </c>
      <c r="J211" s="4" t="s">
        <v>343</v>
      </c>
      <c r="K211" s="6" t="s">
        <v>344</v>
      </c>
      <c r="L211" s="17">
        <f t="shared" si="7"/>
        <v>0</v>
      </c>
      <c r="P211" s="4" t="s">
        <v>445</v>
      </c>
      <c r="Q211" s="4" t="s">
        <v>345</v>
      </c>
      <c r="R211" s="4" t="s">
        <v>346</v>
      </c>
    </row>
    <row r="212" spans="1:18" ht="15" customHeight="1" x14ac:dyDescent="0.2">
      <c r="A212" s="2" t="s">
        <v>15</v>
      </c>
      <c r="B212" s="8">
        <v>2010</v>
      </c>
      <c r="C212" s="19">
        <v>759</v>
      </c>
      <c r="D212" s="19">
        <v>1882</v>
      </c>
      <c r="E212" s="17">
        <f t="shared" ref="E212:E217" si="8">SUM(F212:H212)</f>
        <v>1</v>
      </c>
      <c r="F212" s="19"/>
      <c r="G212" s="19"/>
      <c r="H212" s="19">
        <v>1</v>
      </c>
      <c r="I212" s="5" t="s">
        <v>483</v>
      </c>
      <c r="J212" s="4" t="s">
        <v>347</v>
      </c>
      <c r="K212" s="6" t="s">
        <v>348</v>
      </c>
      <c r="L212" s="17">
        <f t="shared" ref="L212:L217" si="9">SUM(M212:O212)</f>
        <v>1</v>
      </c>
      <c r="N212" s="18">
        <v>1</v>
      </c>
      <c r="P212" s="4" t="s">
        <v>349</v>
      </c>
      <c r="Q212" s="4" t="s">
        <v>350</v>
      </c>
      <c r="R212" s="4" t="s">
        <v>431</v>
      </c>
    </row>
    <row r="213" spans="1:18" ht="15" customHeight="1" x14ac:dyDescent="0.2">
      <c r="A213" s="2" t="s">
        <v>15</v>
      </c>
      <c r="B213" s="8">
        <v>2011</v>
      </c>
      <c r="C213" s="19">
        <v>1226</v>
      </c>
      <c r="D213" s="19">
        <v>1636</v>
      </c>
      <c r="E213" s="17">
        <f t="shared" si="8"/>
        <v>0</v>
      </c>
      <c r="F213" s="19"/>
      <c r="G213" s="19"/>
      <c r="H213" s="19"/>
      <c r="I213" s="4"/>
      <c r="K213" s="6"/>
      <c r="L213" s="17">
        <f t="shared" si="9"/>
        <v>0</v>
      </c>
    </row>
    <row r="214" spans="1:18" ht="15" customHeight="1" x14ac:dyDescent="0.2">
      <c r="A214" s="2" t="s">
        <v>15</v>
      </c>
      <c r="B214" s="8">
        <v>2012</v>
      </c>
      <c r="C214" s="19">
        <v>1311</v>
      </c>
      <c r="D214" s="19">
        <v>1767</v>
      </c>
      <c r="E214" s="17">
        <f t="shared" si="8"/>
        <v>5</v>
      </c>
      <c r="F214" s="19">
        <v>3</v>
      </c>
      <c r="G214" s="19"/>
      <c r="H214" s="19">
        <v>2</v>
      </c>
      <c r="I214" s="4" t="s">
        <v>547</v>
      </c>
      <c r="J214" s="4" t="s">
        <v>351</v>
      </c>
      <c r="K214" s="6" t="s">
        <v>352</v>
      </c>
      <c r="L214" s="17">
        <f t="shared" si="9"/>
        <v>1</v>
      </c>
      <c r="M214" s="18">
        <v>1</v>
      </c>
      <c r="P214" s="4" t="s">
        <v>481</v>
      </c>
      <c r="Q214" s="4" t="s">
        <v>480</v>
      </c>
      <c r="R214" s="4" t="s">
        <v>482</v>
      </c>
    </row>
    <row r="215" spans="1:18" ht="15" customHeight="1" x14ac:dyDescent="0.2">
      <c r="A215" s="2" t="s">
        <v>15</v>
      </c>
      <c r="B215" s="8">
        <v>2013</v>
      </c>
      <c r="C215" s="19">
        <v>1291</v>
      </c>
      <c r="D215" s="19">
        <v>1742</v>
      </c>
      <c r="E215" s="17">
        <f t="shared" si="8"/>
        <v>2</v>
      </c>
      <c r="F215" s="19">
        <v>2</v>
      </c>
      <c r="G215" s="19"/>
      <c r="H215" s="19"/>
      <c r="I215" s="4" t="s">
        <v>353</v>
      </c>
      <c r="J215" s="4" t="s">
        <v>354</v>
      </c>
      <c r="K215" s="4" t="s">
        <v>355</v>
      </c>
      <c r="L215" s="17">
        <f t="shared" si="9"/>
        <v>0</v>
      </c>
    </row>
    <row r="216" spans="1:18" ht="15" customHeight="1" x14ac:dyDescent="0.2">
      <c r="A216" s="2" t="s">
        <v>15</v>
      </c>
      <c r="B216" s="8">
        <v>2014</v>
      </c>
      <c r="C216" s="19">
        <v>929</v>
      </c>
      <c r="D216" s="19">
        <v>1386</v>
      </c>
      <c r="E216" s="17">
        <f t="shared" si="8"/>
        <v>1</v>
      </c>
      <c r="F216" s="19">
        <v>1</v>
      </c>
      <c r="G216" s="19"/>
      <c r="H216" s="19"/>
      <c r="I216" s="5" t="s">
        <v>356</v>
      </c>
      <c r="J216" s="4" t="s">
        <v>357</v>
      </c>
      <c r="K216" s="6" t="s">
        <v>358</v>
      </c>
      <c r="L216" s="17">
        <f t="shared" si="9"/>
        <v>0</v>
      </c>
    </row>
    <row r="217" spans="1:18" ht="15" customHeight="1" x14ac:dyDescent="0.2">
      <c r="A217" s="2" t="s">
        <v>15</v>
      </c>
      <c r="B217" s="8">
        <v>2015</v>
      </c>
      <c r="C217" s="19">
        <v>1322</v>
      </c>
      <c r="D217" s="19">
        <v>1342</v>
      </c>
      <c r="E217" s="17">
        <f t="shared" si="8"/>
        <v>1</v>
      </c>
      <c r="F217" s="19">
        <v>1</v>
      </c>
      <c r="G217" s="19"/>
      <c r="H217" s="19"/>
      <c r="I217" s="4" t="s">
        <v>359</v>
      </c>
      <c r="J217" s="4" t="s">
        <v>360</v>
      </c>
      <c r="K217" s="4" t="s">
        <v>361</v>
      </c>
      <c r="L217" s="17">
        <f t="shared" si="9"/>
        <v>1</v>
      </c>
      <c r="O217" s="18">
        <v>1</v>
      </c>
      <c r="P217" s="4" t="s">
        <v>463</v>
      </c>
      <c r="Q217" s="4" t="s">
        <v>466</v>
      </c>
      <c r="R217" s="4" t="s">
        <v>464</v>
      </c>
    </row>
    <row r="218" spans="1:18" ht="15" customHeight="1" x14ac:dyDescent="0.2">
      <c r="C218" s="18">
        <f>SUM(C2:C217)</f>
        <v>29165</v>
      </c>
      <c r="D218" s="18">
        <f t="shared" ref="D218" si="10">SUM(D2:D217)</f>
        <v>36655</v>
      </c>
      <c r="E218" s="18">
        <f>SUM(E2:E217)</f>
        <v>222</v>
      </c>
      <c r="F218" s="18">
        <f>SUM(F2:F217)</f>
        <v>92</v>
      </c>
      <c r="G218" s="18">
        <f>SUM(G2:G217)</f>
        <v>54</v>
      </c>
      <c r="H218" s="18">
        <f>SUM(H2:H217)</f>
        <v>76</v>
      </c>
      <c r="I218" s="4"/>
      <c r="L218" s="18">
        <f>SUM(L2:L217)</f>
        <v>56</v>
      </c>
      <c r="M218" s="18">
        <f>SUM(M2:M217)</f>
        <v>34</v>
      </c>
      <c r="N218" s="18">
        <f>SUM(N2:N217)</f>
        <v>16</v>
      </c>
      <c r="O218" s="18">
        <f>SUM(O2:O217)</f>
        <v>6</v>
      </c>
    </row>
    <row r="225" spans="3:15" s="4" customFormat="1" x14ac:dyDescent="0.2">
      <c r="C225" s="18"/>
      <c r="D225" s="18"/>
      <c r="E225" s="18"/>
      <c r="F225" s="18"/>
      <c r="G225" s="18"/>
      <c r="H225" s="18"/>
      <c r="L225" s="18"/>
      <c r="M225" s="18"/>
      <c r="N225" s="18"/>
      <c r="O225" s="18"/>
    </row>
    <row r="226" spans="3:15" s="4" customFormat="1" x14ac:dyDescent="0.2">
      <c r="C226" s="18"/>
      <c r="D226" s="18"/>
      <c r="E226" s="18"/>
      <c r="F226" s="18"/>
      <c r="G226" s="18"/>
      <c r="H226" s="18"/>
      <c r="L226" s="18"/>
      <c r="M226" s="18"/>
      <c r="N226" s="18"/>
      <c r="O226" s="18"/>
    </row>
    <row r="227" spans="3:15" s="4" customFormat="1" x14ac:dyDescent="0.2">
      <c r="C227" s="18"/>
      <c r="D227" s="18"/>
      <c r="E227" s="18"/>
      <c r="F227" s="18"/>
      <c r="G227" s="18"/>
      <c r="H227" s="18"/>
      <c r="L227" s="18"/>
      <c r="M227" s="18"/>
      <c r="N227" s="18"/>
      <c r="O227" s="18"/>
    </row>
    <row r="228" spans="3:15" s="4" customFormat="1" x14ac:dyDescent="0.2">
      <c r="C228" s="18"/>
      <c r="D228" s="18"/>
      <c r="E228" s="18"/>
      <c r="F228" s="18"/>
      <c r="G228" s="18"/>
      <c r="H228" s="18"/>
      <c r="L228" s="18"/>
      <c r="M228" s="18"/>
      <c r="N228" s="18"/>
      <c r="O228" s="18"/>
    </row>
    <row r="229" spans="3:15" s="4" customFormat="1" x14ac:dyDescent="0.2">
      <c r="C229" s="18"/>
      <c r="D229" s="18"/>
      <c r="E229" s="18"/>
      <c r="F229" s="18"/>
      <c r="G229" s="18"/>
      <c r="H229" s="18"/>
      <c r="L229" s="18"/>
      <c r="M229" s="18"/>
      <c r="N229" s="18"/>
      <c r="O229" s="18"/>
    </row>
    <row r="230" spans="3:15" s="4" customFormat="1" x14ac:dyDescent="0.2">
      <c r="C230" s="18"/>
      <c r="D230" s="18"/>
      <c r="E230" s="18"/>
      <c r="F230" s="18"/>
      <c r="G230" s="18"/>
      <c r="H230" s="18"/>
      <c r="L230" s="18"/>
      <c r="M230" s="18"/>
      <c r="N230" s="18"/>
      <c r="O230" s="18"/>
    </row>
    <row r="231" spans="3:15" s="4" customFormat="1" x14ac:dyDescent="0.2">
      <c r="C231" s="18"/>
      <c r="D231" s="18"/>
      <c r="E231" s="18"/>
      <c r="F231" s="18"/>
      <c r="G231" s="18"/>
      <c r="H231" s="18"/>
      <c r="L231" s="18"/>
      <c r="M231" s="18"/>
      <c r="N231" s="18"/>
      <c r="O231" s="18"/>
    </row>
    <row r="232" spans="3:15" s="4" customFormat="1" x14ac:dyDescent="0.2">
      <c r="C232" s="18"/>
      <c r="D232" s="18"/>
      <c r="E232" s="18"/>
      <c r="F232" s="18"/>
      <c r="G232" s="18"/>
      <c r="H232" s="18"/>
      <c r="L232" s="18"/>
      <c r="M232" s="18"/>
      <c r="N232" s="18"/>
      <c r="O232" s="18"/>
    </row>
    <row r="233" spans="3:15" s="4" customFormat="1" x14ac:dyDescent="0.2">
      <c r="C233" s="18"/>
      <c r="D233" s="18"/>
      <c r="E233" s="18"/>
      <c r="F233" s="18"/>
      <c r="G233" s="18"/>
      <c r="H233" s="18"/>
      <c r="L233" s="18"/>
      <c r="M233" s="18"/>
      <c r="N233" s="18"/>
      <c r="O233" s="18"/>
    </row>
    <row r="234" spans="3:15" s="4" customFormat="1" x14ac:dyDescent="0.2">
      <c r="C234" s="18"/>
      <c r="D234" s="18"/>
      <c r="E234" s="18"/>
      <c r="F234" s="18"/>
      <c r="G234" s="18"/>
      <c r="H234" s="18"/>
      <c r="L234" s="18"/>
      <c r="M234" s="18"/>
      <c r="N234" s="18"/>
      <c r="O234" s="18"/>
    </row>
    <row r="235" spans="3:15" s="4" customFormat="1" x14ac:dyDescent="0.2">
      <c r="C235" s="18"/>
      <c r="D235" s="18"/>
      <c r="E235" s="18"/>
      <c r="F235" s="18"/>
      <c r="G235" s="18"/>
      <c r="H235" s="18"/>
      <c r="L235" s="18"/>
      <c r="M235" s="18"/>
      <c r="N235" s="18"/>
      <c r="O235" s="18"/>
    </row>
    <row r="236" spans="3:15" s="4" customFormat="1" x14ac:dyDescent="0.2">
      <c r="C236" s="18"/>
      <c r="D236" s="18"/>
      <c r="E236" s="18"/>
      <c r="F236" s="18"/>
      <c r="G236" s="18"/>
      <c r="H236" s="18"/>
      <c r="L236" s="18"/>
      <c r="M236" s="18"/>
      <c r="N236" s="18"/>
      <c r="O236" s="18"/>
    </row>
    <row r="237" spans="3:15" s="4" customFormat="1" x14ac:dyDescent="0.2">
      <c r="C237" s="18"/>
      <c r="D237" s="18"/>
      <c r="E237" s="18"/>
      <c r="F237" s="18"/>
      <c r="G237" s="18"/>
      <c r="H237" s="18"/>
      <c r="L237" s="18"/>
      <c r="M237" s="18"/>
      <c r="N237" s="18"/>
      <c r="O237" s="18"/>
    </row>
    <row r="238" spans="3:15" s="4" customFormat="1" x14ac:dyDescent="0.2">
      <c r="C238" s="18"/>
      <c r="D238" s="18"/>
      <c r="E238" s="18"/>
      <c r="F238" s="18"/>
      <c r="G238" s="18"/>
      <c r="H238" s="18"/>
      <c r="L238" s="18"/>
      <c r="M238" s="18"/>
      <c r="N238" s="18"/>
      <c r="O238" s="18"/>
    </row>
    <row r="239" spans="3:15" s="4" customFormat="1" x14ac:dyDescent="0.2">
      <c r="C239" s="18"/>
      <c r="D239" s="18"/>
      <c r="E239" s="18"/>
      <c r="F239" s="18"/>
      <c r="G239" s="18"/>
      <c r="H239" s="18"/>
      <c r="L239" s="18"/>
      <c r="M239" s="18"/>
      <c r="N239" s="18"/>
      <c r="O239" s="18"/>
    </row>
    <row r="240" spans="3:15" s="4" customFormat="1" x14ac:dyDescent="0.2">
      <c r="C240" s="18"/>
      <c r="D240" s="18"/>
      <c r="E240" s="18"/>
      <c r="F240" s="18"/>
      <c r="G240" s="18"/>
      <c r="H240" s="18"/>
      <c r="L240" s="18"/>
      <c r="M240" s="18"/>
      <c r="N240" s="18"/>
      <c r="O240" s="18"/>
    </row>
    <row r="241" spans="3:15" s="4" customFormat="1" x14ac:dyDescent="0.2">
      <c r="C241" s="18"/>
      <c r="D241" s="18"/>
      <c r="E241" s="18"/>
      <c r="F241" s="18"/>
      <c r="G241" s="18"/>
      <c r="H241" s="18"/>
      <c r="L241" s="18"/>
      <c r="M241" s="18"/>
      <c r="N241" s="18"/>
      <c r="O241" s="18"/>
    </row>
    <row r="242" spans="3:15" s="4" customFormat="1" x14ac:dyDescent="0.2">
      <c r="C242" s="18"/>
      <c r="D242" s="18"/>
      <c r="E242" s="18"/>
      <c r="F242" s="18"/>
      <c r="G242" s="18"/>
      <c r="H242" s="18"/>
      <c r="L242" s="18"/>
      <c r="M242" s="18"/>
      <c r="N242" s="18"/>
      <c r="O242" s="18"/>
    </row>
    <row r="243" spans="3:15" s="4" customFormat="1" x14ac:dyDescent="0.2">
      <c r="C243" s="18"/>
      <c r="D243" s="18"/>
      <c r="E243" s="18"/>
      <c r="F243" s="18"/>
      <c r="G243" s="18"/>
      <c r="H243" s="18"/>
      <c r="L243" s="18"/>
      <c r="M243" s="18"/>
      <c r="N243" s="18"/>
      <c r="O243" s="18"/>
    </row>
    <row r="244" spans="3:15" s="4" customFormat="1" x14ac:dyDescent="0.2">
      <c r="C244" s="18"/>
      <c r="D244" s="18"/>
      <c r="E244" s="18"/>
      <c r="F244" s="18"/>
      <c r="G244" s="18"/>
      <c r="H244" s="18"/>
      <c r="L244" s="18"/>
      <c r="M244" s="18"/>
      <c r="N244" s="18"/>
      <c r="O244" s="18"/>
    </row>
    <row r="245" spans="3:15" s="4" customFormat="1" x14ac:dyDescent="0.2">
      <c r="C245" s="18"/>
      <c r="D245" s="18"/>
      <c r="E245" s="18"/>
      <c r="F245" s="18"/>
      <c r="G245" s="18"/>
      <c r="H245" s="18"/>
      <c r="L245" s="18"/>
      <c r="M245" s="18"/>
      <c r="N245" s="18"/>
      <c r="O245" s="18"/>
    </row>
    <row r="246" spans="3:15" s="4" customFormat="1" x14ac:dyDescent="0.2">
      <c r="C246" s="18"/>
      <c r="D246" s="18"/>
      <c r="E246" s="18"/>
      <c r="F246" s="18"/>
      <c r="G246" s="18"/>
      <c r="H246" s="18"/>
      <c r="L246" s="18"/>
      <c r="M246" s="18"/>
      <c r="N246" s="18"/>
      <c r="O246" s="18"/>
    </row>
    <row r="247" spans="3:15" s="4" customFormat="1" x14ac:dyDescent="0.2">
      <c r="C247" s="18"/>
      <c r="D247" s="18"/>
      <c r="E247" s="18"/>
      <c r="F247" s="18"/>
      <c r="G247" s="18"/>
      <c r="H247" s="18"/>
      <c r="L247" s="18"/>
      <c r="M247" s="18"/>
      <c r="N247" s="18"/>
      <c r="O247" s="18"/>
    </row>
    <row r="248" spans="3:15" s="4" customFormat="1" x14ac:dyDescent="0.2">
      <c r="C248" s="18"/>
      <c r="D248" s="18"/>
      <c r="E248" s="18"/>
      <c r="F248" s="18"/>
      <c r="G248" s="18"/>
      <c r="H248" s="18"/>
      <c r="L248" s="18"/>
      <c r="M248" s="18"/>
      <c r="N248" s="18"/>
      <c r="O248" s="18"/>
    </row>
    <row r="249" spans="3:15" s="4" customFormat="1" x14ac:dyDescent="0.2">
      <c r="C249" s="18"/>
      <c r="D249" s="18"/>
      <c r="E249" s="18"/>
      <c r="F249" s="18"/>
      <c r="G249" s="18"/>
      <c r="H249" s="18"/>
      <c r="L249" s="18"/>
      <c r="M249" s="18"/>
      <c r="N249" s="18"/>
      <c r="O249" s="18"/>
    </row>
    <row r="250" spans="3:15" s="4" customFormat="1" x14ac:dyDescent="0.2">
      <c r="C250" s="18"/>
      <c r="D250" s="18"/>
      <c r="E250" s="18"/>
      <c r="F250" s="18"/>
      <c r="G250" s="18"/>
      <c r="H250" s="18"/>
      <c r="L250" s="18"/>
      <c r="M250" s="18"/>
      <c r="N250" s="18"/>
      <c r="O250" s="18"/>
    </row>
    <row r="251" spans="3:15" s="4" customFormat="1" x14ac:dyDescent="0.2">
      <c r="C251" s="18"/>
      <c r="D251" s="18"/>
      <c r="E251" s="18"/>
      <c r="F251" s="18"/>
      <c r="G251" s="18"/>
      <c r="H251" s="18"/>
      <c r="L251" s="18"/>
      <c r="M251" s="18"/>
      <c r="N251" s="18"/>
      <c r="O251" s="18"/>
    </row>
    <row r="252" spans="3:15" s="4" customFormat="1" x14ac:dyDescent="0.2">
      <c r="C252" s="18"/>
      <c r="D252" s="18"/>
      <c r="E252" s="18"/>
      <c r="F252" s="18"/>
      <c r="G252" s="18"/>
      <c r="H252" s="18"/>
      <c r="L252" s="18"/>
      <c r="M252" s="18"/>
      <c r="N252" s="18"/>
      <c r="O252" s="18"/>
    </row>
    <row r="253" spans="3:15" s="4" customFormat="1" x14ac:dyDescent="0.2">
      <c r="C253" s="18"/>
      <c r="D253" s="18"/>
      <c r="E253" s="18"/>
      <c r="F253" s="18"/>
      <c r="G253" s="18"/>
      <c r="H253" s="18"/>
      <c r="L253" s="18"/>
      <c r="M253" s="18"/>
      <c r="N253" s="18"/>
      <c r="O253" s="18"/>
    </row>
    <row r="254" spans="3:15" s="4" customFormat="1" x14ac:dyDescent="0.2">
      <c r="C254" s="18"/>
      <c r="D254" s="18"/>
      <c r="E254" s="18"/>
      <c r="F254" s="18"/>
      <c r="G254" s="18"/>
      <c r="H254" s="18"/>
      <c r="L254" s="18"/>
      <c r="M254" s="18"/>
      <c r="N254" s="18"/>
      <c r="O254" s="18"/>
    </row>
    <row r="255" spans="3:15" s="4" customFormat="1" x14ac:dyDescent="0.2">
      <c r="C255" s="18"/>
      <c r="D255" s="18"/>
      <c r="E255" s="18"/>
      <c r="F255" s="18"/>
      <c r="G255" s="18"/>
      <c r="H255" s="18"/>
      <c r="L255" s="18"/>
      <c r="M255" s="18"/>
      <c r="N255" s="18"/>
      <c r="O255" s="18"/>
    </row>
    <row r="256" spans="3:15" s="4" customFormat="1" x14ac:dyDescent="0.2">
      <c r="C256" s="18"/>
      <c r="D256" s="18"/>
      <c r="E256" s="18"/>
      <c r="F256" s="18"/>
      <c r="G256" s="18"/>
      <c r="H256" s="18"/>
      <c r="L256" s="18"/>
      <c r="M256" s="18"/>
      <c r="N256" s="18"/>
      <c r="O256" s="18"/>
    </row>
    <row r="257" spans="3:15" s="4" customFormat="1" x14ac:dyDescent="0.2">
      <c r="C257" s="18"/>
      <c r="D257" s="18"/>
      <c r="E257" s="18"/>
      <c r="F257" s="18"/>
      <c r="G257" s="18"/>
      <c r="H257" s="18"/>
      <c r="L257" s="18"/>
      <c r="M257" s="18"/>
      <c r="N257" s="18"/>
      <c r="O257" s="18"/>
    </row>
    <row r="258" spans="3:15" s="4" customFormat="1" x14ac:dyDescent="0.2">
      <c r="C258" s="18"/>
      <c r="D258" s="18"/>
      <c r="E258" s="18"/>
      <c r="F258" s="18"/>
      <c r="G258" s="18"/>
      <c r="H258" s="18"/>
      <c r="L258" s="18"/>
      <c r="M258" s="18"/>
      <c r="N258" s="18"/>
      <c r="O258" s="18"/>
    </row>
    <row r="259" spans="3:15" s="4" customFormat="1" x14ac:dyDescent="0.2">
      <c r="C259" s="18"/>
      <c r="D259" s="18"/>
      <c r="E259" s="18"/>
      <c r="F259" s="18"/>
      <c r="G259" s="18"/>
      <c r="H259" s="18"/>
      <c r="L259" s="18"/>
      <c r="M259" s="18"/>
      <c r="N259" s="18"/>
      <c r="O259" s="18"/>
    </row>
    <row r="260" spans="3:15" s="4" customFormat="1" x14ac:dyDescent="0.2">
      <c r="C260" s="18"/>
      <c r="D260" s="18"/>
      <c r="E260" s="18"/>
      <c r="F260" s="18"/>
      <c r="G260" s="18"/>
      <c r="H260" s="18"/>
      <c r="L260" s="18"/>
      <c r="M260" s="18"/>
      <c r="N260" s="18"/>
      <c r="O260" s="18"/>
    </row>
    <row r="261" spans="3:15" s="4" customFormat="1" x14ac:dyDescent="0.2">
      <c r="C261" s="18"/>
      <c r="D261" s="18"/>
      <c r="E261" s="18"/>
      <c r="F261" s="18"/>
      <c r="G261" s="18"/>
      <c r="H261" s="18"/>
      <c r="L261" s="18"/>
      <c r="M261" s="18"/>
      <c r="N261" s="18"/>
      <c r="O261" s="18"/>
    </row>
    <row r="262" spans="3:15" s="4" customFormat="1" x14ac:dyDescent="0.2">
      <c r="C262" s="18"/>
      <c r="D262" s="18"/>
      <c r="E262" s="18"/>
      <c r="F262" s="18"/>
      <c r="G262" s="18"/>
      <c r="H262" s="18"/>
      <c r="L262" s="18"/>
      <c r="M262" s="18"/>
      <c r="N262" s="18"/>
      <c r="O262" s="18"/>
    </row>
    <row r="263" spans="3:15" s="4" customFormat="1" x14ac:dyDescent="0.2">
      <c r="C263" s="18"/>
      <c r="D263" s="18"/>
      <c r="E263" s="18"/>
      <c r="F263" s="18"/>
      <c r="G263" s="18"/>
      <c r="H263" s="18"/>
      <c r="L263" s="18"/>
      <c r="M263" s="18"/>
      <c r="N263" s="18"/>
      <c r="O263" s="18"/>
    </row>
    <row r="264" spans="3:15" s="4" customFormat="1" x14ac:dyDescent="0.2">
      <c r="C264" s="18"/>
      <c r="D264" s="18"/>
      <c r="E264" s="18"/>
      <c r="F264" s="18"/>
      <c r="G264" s="18"/>
      <c r="H264" s="18"/>
      <c r="L264" s="18"/>
      <c r="M264" s="18"/>
      <c r="N264" s="18"/>
      <c r="O264" s="18"/>
    </row>
    <row r="265" spans="3:15" s="4" customFormat="1" x14ac:dyDescent="0.2">
      <c r="C265" s="18"/>
      <c r="D265" s="18"/>
      <c r="E265" s="18"/>
      <c r="F265" s="18"/>
      <c r="G265" s="18"/>
      <c r="H265" s="18"/>
      <c r="L265" s="18"/>
      <c r="M265" s="18"/>
      <c r="N265" s="18"/>
      <c r="O265" s="18"/>
    </row>
    <row r="266" spans="3:15" s="4" customFormat="1" x14ac:dyDescent="0.2">
      <c r="C266" s="18"/>
      <c r="D266" s="18"/>
      <c r="E266" s="18"/>
      <c r="F266" s="18"/>
      <c r="G266" s="18"/>
      <c r="H266" s="18"/>
      <c r="L266" s="18"/>
      <c r="M266" s="18"/>
      <c r="N266" s="18"/>
      <c r="O266" s="18"/>
    </row>
    <row r="267" spans="3:15" s="4" customFormat="1" x14ac:dyDescent="0.2">
      <c r="C267" s="18"/>
      <c r="D267" s="18"/>
      <c r="E267" s="18"/>
      <c r="F267" s="18"/>
      <c r="G267" s="18"/>
      <c r="H267" s="18"/>
      <c r="L267" s="18"/>
      <c r="M267" s="18"/>
      <c r="N267" s="18"/>
      <c r="O267" s="18"/>
    </row>
    <row r="268" spans="3:15" s="4" customFormat="1" x14ac:dyDescent="0.2">
      <c r="C268" s="18"/>
      <c r="D268" s="18"/>
      <c r="E268" s="18"/>
      <c r="F268" s="18"/>
      <c r="G268" s="18"/>
      <c r="H268" s="18"/>
      <c r="L268" s="18"/>
      <c r="M268" s="18"/>
      <c r="N268" s="18"/>
      <c r="O268" s="18"/>
    </row>
    <row r="269" spans="3:15" s="4" customFormat="1" x14ac:dyDescent="0.2">
      <c r="C269" s="18"/>
      <c r="D269" s="18"/>
      <c r="E269" s="18"/>
      <c r="F269" s="18"/>
      <c r="G269" s="18"/>
      <c r="H269" s="18"/>
      <c r="L269" s="18"/>
      <c r="M269" s="18"/>
      <c r="N269" s="18"/>
      <c r="O269" s="18"/>
    </row>
    <row r="270" spans="3:15" s="4" customFormat="1" x14ac:dyDescent="0.2">
      <c r="C270" s="18"/>
      <c r="D270" s="18"/>
      <c r="E270" s="18"/>
      <c r="F270" s="18"/>
      <c r="G270" s="18"/>
      <c r="H270" s="18"/>
      <c r="L270" s="18"/>
      <c r="M270" s="18"/>
      <c r="N270" s="18"/>
      <c r="O270" s="18"/>
    </row>
    <row r="271" spans="3:15" s="4" customFormat="1" x14ac:dyDescent="0.2">
      <c r="C271" s="18"/>
      <c r="D271" s="18"/>
      <c r="E271" s="18"/>
      <c r="F271" s="18"/>
      <c r="G271" s="18"/>
      <c r="H271" s="18"/>
      <c r="L271" s="18"/>
      <c r="M271" s="18"/>
      <c r="N271" s="18"/>
      <c r="O271" s="18"/>
    </row>
    <row r="272" spans="3:15" s="4" customFormat="1" x14ac:dyDescent="0.2">
      <c r="C272" s="18"/>
      <c r="D272" s="18"/>
      <c r="E272" s="18"/>
      <c r="F272" s="18"/>
      <c r="G272" s="18"/>
      <c r="H272" s="18"/>
      <c r="L272" s="18"/>
      <c r="M272" s="18"/>
      <c r="N272" s="18"/>
      <c r="O272" s="18"/>
    </row>
    <row r="273" spans="3:15" s="4" customFormat="1" x14ac:dyDescent="0.2">
      <c r="C273" s="18"/>
      <c r="D273" s="18"/>
      <c r="E273" s="18"/>
      <c r="F273" s="18"/>
      <c r="G273" s="18"/>
      <c r="H273" s="18"/>
      <c r="L273" s="18"/>
      <c r="M273" s="18"/>
      <c r="N273" s="18"/>
      <c r="O273" s="18"/>
    </row>
    <row r="274" spans="3:15" s="4" customFormat="1" x14ac:dyDescent="0.2">
      <c r="C274" s="18"/>
      <c r="D274" s="18"/>
      <c r="E274" s="18"/>
      <c r="F274" s="18"/>
      <c r="G274" s="18"/>
      <c r="H274" s="18"/>
      <c r="L274" s="18"/>
      <c r="M274" s="18"/>
      <c r="N274" s="18"/>
      <c r="O274" s="18"/>
    </row>
    <row r="275" spans="3:15" s="4" customFormat="1" x14ac:dyDescent="0.2">
      <c r="C275" s="18"/>
      <c r="D275" s="18"/>
      <c r="E275" s="18"/>
      <c r="F275" s="18"/>
      <c r="G275" s="18"/>
      <c r="H275" s="18"/>
      <c r="L275" s="18"/>
      <c r="M275" s="18"/>
      <c r="N275" s="18"/>
      <c r="O275" s="18"/>
    </row>
    <row r="276" spans="3:15" s="4" customFormat="1" x14ac:dyDescent="0.2">
      <c r="C276" s="18"/>
      <c r="D276" s="18"/>
      <c r="E276" s="18"/>
      <c r="F276" s="18"/>
      <c r="G276" s="18"/>
      <c r="H276" s="18"/>
      <c r="L276" s="18"/>
      <c r="M276" s="18"/>
      <c r="N276" s="18"/>
      <c r="O276" s="18"/>
    </row>
    <row r="277" spans="3:15" s="4" customFormat="1" x14ac:dyDescent="0.2">
      <c r="C277" s="18"/>
      <c r="D277" s="18"/>
      <c r="E277" s="18"/>
      <c r="F277" s="18"/>
      <c r="G277" s="18"/>
      <c r="H277" s="18"/>
      <c r="L277" s="18"/>
      <c r="M277" s="18"/>
      <c r="N277" s="18"/>
      <c r="O277" s="18"/>
    </row>
    <row r="278" spans="3:15" s="4" customFormat="1" x14ac:dyDescent="0.2">
      <c r="C278" s="18"/>
      <c r="D278" s="18"/>
      <c r="E278" s="18"/>
      <c r="F278" s="18"/>
      <c r="G278" s="18"/>
      <c r="H278" s="18"/>
      <c r="L278" s="18"/>
      <c r="M278" s="18"/>
      <c r="N278" s="18"/>
      <c r="O278" s="18"/>
    </row>
    <row r="279" spans="3:15" s="4" customFormat="1" x14ac:dyDescent="0.2">
      <c r="C279" s="18"/>
      <c r="D279" s="18"/>
      <c r="E279" s="18"/>
      <c r="F279" s="18"/>
      <c r="G279" s="18"/>
      <c r="H279" s="18"/>
      <c r="L279" s="18"/>
      <c r="M279" s="18"/>
      <c r="N279" s="18"/>
      <c r="O279" s="18"/>
    </row>
    <row r="280" spans="3:15" s="4" customFormat="1" x14ac:dyDescent="0.2">
      <c r="C280" s="18"/>
      <c r="D280" s="18"/>
      <c r="E280" s="18"/>
      <c r="F280" s="18"/>
      <c r="G280" s="18"/>
      <c r="H280" s="18"/>
      <c r="L280" s="18"/>
      <c r="M280" s="18"/>
      <c r="N280" s="18"/>
      <c r="O280" s="18"/>
    </row>
    <row r="281" spans="3:15" s="4" customFormat="1" x14ac:dyDescent="0.2">
      <c r="C281" s="18"/>
      <c r="D281" s="18"/>
      <c r="E281" s="18"/>
      <c r="F281" s="18"/>
      <c r="G281" s="18"/>
      <c r="H281" s="18"/>
      <c r="L281" s="18"/>
      <c r="M281" s="18"/>
      <c r="N281" s="18"/>
      <c r="O281" s="18"/>
    </row>
    <row r="282" spans="3:15" s="4" customFormat="1" x14ac:dyDescent="0.2">
      <c r="C282" s="18"/>
      <c r="D282" s="18"/>
      <c r="E282" s="18"/>
      <c r="F282" s="18"/>
      <c r="G282" s="18"/>
      <c r="H282" s="18"/>
      <c r="L282" s="18"/>
      <c r="M282" s="18"/>
      <c r="N282" s="18"/>
      <c r="O282" s="18"/>
    </row>
    <row r="283" spans="3:15" s="4" customFormat="1" x14ac:dyDescent="0.2">
      <c r="C283" s="18"/>
      <c r="D283" s="18"/>
      <c r="E283" s="18"/>
      <c r="F283" s="18"/>
      <c r="G283" s="18"/>
      <c r="H283" s="18"/>
      <c r="L283" s="18"/>
      <c r="M283" s="18"/>
      <c r="N283" s="18"/>
      <c r="O283" s="18"/>
    </row>
    <row r="284" spans="3:15" s="4" customFormat="1" x14ac:dyDescent="0.2">
      <c r="C284" s="18"/>
      <c r="D284" s="18"/>
      <c r="E284" s="18"/>
      <c r="F284" s="18"/>
      <c r="G284" s="18"/>
      <c r="H284" s="18"/>
      <c r="L284" s="18"/>
      <c r="M284" s="18"/>
      <c r="N284" s="18"/>
      <c r="O284" s="18"/>
    </row>
    <row r="285" spans="3:15" s="4" customFormat="1" x14ac:dyDescent="0.2">
      <c r="C285" s="18"/>
      <c r="D285" s="18"/>
      <c r="E285" s="18"/>
      <c r="F285" s="18"/>
      <c r="G285" s="18"/>
      <c r="H285" s="18"/>
      <c r="L285" s="18"/>
      <c r="M285" s="18"/>
      <c r="N285" s="18"/>
      <c r="O285" s="18"/>
    </row>
    <row r="286" spans="3:15" s="4" customFormat="1" x14ac:dyDescent="0.2">
      <c r="C286" s="18"/>
      <c r="D286" s="18"/>
      <c r="E286" s="18"/>
      <c r="F286" s="18"/>
      <c r="G286" s="18"/>
      <c r="H286" s="18"/>
      <c r="L286" s="18"/>
      <c r="M286" s="18"/>
      <c r="N286" s="18"/>
      <c r="O286" s="18"/>
    </row>
    <row r="287" spans="3:15" s="4" customFormat="1" x14ac:dyDescent="0.2">
      <c r="C287" s="18"/>
      <c r="D287" s="18"/>
      <c r="E287" s="18"/>
      <c r="F287" s="18"/>
      <c r="G287" s="18"/>
      <c r="H287" s="18"/>
      <c r="L287" s="18"/>
      <c r="M287" s="18"/>
      <c r="N287" s="18"/>
      <c r="O287" s="18"/>
    </row>
    <row r="288" spans="3:15" s="4" customFormat="1" x14ac:dyDescent="0.2">
      <c r="C288" s="18"/>
      <c r="D288" s="18"/>
      <c r="E288" s="18"/>
      <c r="F288" s="18"/>
      <c r="G288" s="18"/>
      <c r="H288" s="18"/>
      <c r="L288" s="18"/>
      <c r="M288" s="18"/>
      <c r="N288" s="18"/>
      <c r="O288" s="18"/>
    </row>
    <row r="289" spans="3:15" s="4" customFormat="1" x14ac:dyDescent="0.2">
      <c r="C289" s="18"/>
      <c r="D289" s="18"/>
      <c r="E289" s="18"/>
      <c r="F289" s="18"/>
      <c r="G289" s="18"/>
      <c r="H289" s="18"/>
      <c r="L289" s="18"/>
      <c r="M289" s="18"/>
      <c r="N289" s="18"/>
      <c r="O289" s="18"/>
    </row>
    <row r="290" spans="3:15" s="4" customFormat="1" x14ac:dyDescent="0.2">
      <c r="C290" s="18"/>
      <c r="D290" s="18"/>
      <c r="E290" s="18"/>
      <c r="F290" s="18"/>
      <c r="G290" s="18"/>
      <c r="H290" s="18"/>
      <c r="L290" s="18"/>
      <c r="M290" s="18"/>
      <c r="N290" s="18"/>
      <c r="O290" s="18"/>
    </row>
    <row r="291" spans="3:15" s="4" customFormat="1" x14ac:dyDescent="0.2">
      <c r="C291" s="18"/>
      <c r="D291" s="18"/>
      <c r="E291" s="18"/>
      <c r="F291" s="18"/>
      <c r="G291" s="18"/>
      <c r="H291" s="18"/>
      <c r="L291" s="18"/>
      <c r="M291" s="18"/>
      <c r="N291" s="18"/>
      <c r="O291" s="18"/>
    </row>
    <row r="292" spans="3:15" s="4" customFormat="1" x14ac:dyDescent="0.2">
      <c r="C292" s="18"/>
      <c r="D292" s="18"/>
      <c r="E292" s="18"/>
      <c r="F292" s="18"/>
      <c r="G292" s="18"/>
      <c r="H292" s="18"/>
      <c r="L292" s="18"/>
      <c r="M292" s="18"/>
      <c r="N292" s="18"/>
      <c r="O292" s="18"/>
    </row>
    <row r="293" spans="3:15" s="4" customFormat="1" x14ac:dyDescent="0.2">
      <c r="C293" s="18"/>
      <c r="D293" s="18"/>
      <c r="E293" s="18"/>
      <c r="F293" s="18"/>
      <c r="G293" s="18"/>
      <c r="H293" s="18"/>
      <c r="L293" s="18"/>
      <c r="M293" s="18"/>
      <c r="N293" s="18"/>
      <c r="O293" s="18"/>
    </row>
    <row r="294" spans="3:15" s="4" customFormat="1" x14ac:dyDescent="0.2">
      <c r="C294" s="18"/>
      <c r="D294" s="18"/>
      <c r="E294" s="18"/>
      <c r="F294" s="18"/>
      <c r="G294" s="18"/>
      <c r="H294" s="18"/>
      <c r="L294" s="18"/>
      <c r="M294" s="18"/>
      <c r="N294" s="18"/>
      <c r="O294" s="18"/>
    </row>
    <row r="295" spans="3:15" s="4" customFormat="1" x14ac:dyDescent="0.2">
      <c r="C295" s="18"/>
      <c r="D295" s="18"/>
      <c r="E295" s="18"/>
      <c r="F295" s="18"/>
      <c r="G295" s="18"/>
      <c r="H295" s="18"/>
      <c r="L295" s="18"/>
      <c r="M295" s="18"/>
      <c r="N295" s="18"/>
      <c r="O295" s="18"/>
    </row>
    <row r="296" spans="3:15" s="4" customFormat="1" x14ac:dyDescent="0.2">
      <c r="C296" s="18"/>
      <c r="D296" s="18"/>
      <c r="E296" s="18"/>
      <c r="F296" s="18"/>
      <c r="G296" s="18"/>
      <c r="H296" s="18"/>
      <c r="L296" s="18"/>
      <c r="M296" s="18"/>
      <c r="N296" s="18"/>
      <c r="O296" s="18"/>
    </row>
    <row r="297" spans="3:15" s="4" customFormat="1" x14ac:dyDescent="0.2">
      <c r="C297" s="18"/>
      <c r="D297" s="18"/>
      <c r="E297" s="18"/>
      <c r="F297" s="18"/>
      <c r="G297" s="18"/>
      <c r="H297" s="18"/>
      <c r="L297" s="18"/>
      <c r="M297" s="18"/>
      <c r="N297" s="18"/>
      <c r="O297" s="18"/>
    </row>
    <row r="298" spans="3:15" s="4" customFormat="1" x14ac:dyDescent="0.2">
      <c r="C298" s="18"/>
      <c r="D298" s="18"/>
      <c r="E298" s="18"/>
      <c r="F298" s="18"/>
      <c r="G298" s="18"/>
      <c r="H298" s="18"/>
      <c r="L298" s="18"/>
      <c r="M298" s="18"/>
      <c r="N298" s="18"/>
      <c r="O298" s="18"/>
    </row>
    <row r="299" spans="3:15" s="4" customFormat="1" x14ac:dyDescent="0.2">
      <c r="C299" s="18"/>
      <c r="D299" s="18"/>
      <c r="E299" s="18"/>
      <c r="F299" s="18"/>
      <c r="G299" s="18"/>
      <c r="H299" s="18"/>
      <c r="L299" s="18"/>
      <c r="M299" s="18"/>
      <c r="N299" s="18"/>
      <c r="O299" s="18"/>
    </row>
    <row r="300" spans="3:15" s="4" customFormat="1" x14ac:dyDescent="0.2">
      <c r="C300" s="18"/>
      <c r="D300" s="18"/>
      <c r="E300" s="18"/>
      <c r="F300" s="18"/>
      <c r="G300" s="18"/>
      <c r="H300" s="18"/>
      <c r="L300" s="18"/>
      <c r="M300" s="18"/>
      <c r="N300" s="18"/>
      <c r="O300" s="18"/>
    </row>
    <row r="301" spans="3:15" s="4" customFormat="1" x14ac:dyDescent="0.2">
      <c r="C301" s="18"/>
      <c r="D301" s="18"/>
      <c r="E301" s="18"/>
      <c r="F301" s="18"/>
      <c r="G301" s="18"/>
      <c r="H301" s="18"/>
      <c r="L301" s="18"/>
      <c r="M301" s="18"/>
      <c r="N301" s="18"/>
      <c r="O301" s="18"/>
    </row>
    <row r="302" spans="3:15" s="4" customFormat="1" x14ac:dyDescent="0.2">
      <c r="C302" s="18"/>
      <c r="D302" s="18"/>
      <c r="E302" s="18"/>
      <c r="F302" s="18"/>
      <c r="G302" s="18"/>
      <c r="H302" s="18"/>
      <c r="L302" s="18"/>
      <c r="M302" s="18"/>
      <c r="N302" s="18"/>
      <c r="O302" s="18"/>
    </row>
    <row r="303" spans="3:15" s="4" customFormat="1" x14ac:dyDescent="0.2">
      <c r="C303" s="18"/>
      <c r="D303" s="18"/>
      <c r="E303" s="18"/>
      <c r="F303" s="18"/>
      <c r="G303" s="18"/>
      <c r="H303" s="18"/>
      <c r="L303" s="18"/>
      <c r="M303" s="18"/>
      <c r="N303" s="18"/>
      <c r="O303" s="18"/>
    </row>
    <row r="304" spans="3:15" s="4" customFormat="1" x14ac:dyDescent="0.2">
      <c r="C304" s="18"/>
      <c r="D304" s="18"/>
      <c r="E304" s="18"/>
      <c r="F304" s="18"/>
      <c r="G304" s="18"/>
      <c r="H304" s="18"/>
      <c r="L304" s="18"/>
      <c r="M304" s="18"/>
      <c r="N304" s="18"/>
      <c r="O304" s="18"/>
    </row>
    <row r="305" spans="3:15" s="4" customFormat="1" x14ac:dyDescent="0.2">
      <c r="C305" s="18"/>
      <c r="D305" s="18"/>
      <c r="E305" s="18"/>
      <c r="F305" s="18"/>
      <c r="G305" s="18"/>
      <c r="H305" s="18"/>
      <c r="L305" s="18"/>
      <c r="M305" s="18"/>
      <c r="N305" s="18"/>
      <c r="O305" s="18"/>
    </row>
    <row r="306" spans="3:15" s="4" customFormat="1" x14ac:dyDescent="0.2">
      <c r="C306" s="18"/>
      <c r="D306" s="18"/>
      <c r="E306" s="18"/>
      <c r="F306" s="18"/>
      <c r="G306" s="18"/>
      <c r="H306" s="18"/>
      <c r="L306" s="18"/>
      <c r="M306" s="18"/>
      <c r="N306" s="18"/>
      <c r="O306" s="18"/>
    </row>
    <row r="307" spans="3:15" s="4" customFormat="1" x14ac:dyDescent="0.2">
      <c r="C307" s="18"/>
      <c r="D307" s="18"/>
      <c r="E307" s="18"/>
      <c r="F307" s="18"/>
      <c r="G307" s="18"/>
      <c r="H307" s="18"/>
      <c r="L307" s="18"/>
      <c r="M307" s="18"/>
      <c r="N307" s="18"/>
      <c r="O307" s="18"/>
    </row>
    <row r="308" spans="3:15" s="4" customFormat="1" x14ac:dyDescent="0.2">
      <c r="C308" s="18"/>
      <c r="D308" s="18"/>
      <c r="E308" s="18"/>
      <c r="F308" s="18"/>
      <c r="G308" s="18"/>
      <c r="H308" s="18"/>
      <c r="L308" s="18"/>
      <c r="M308" s="18"/>
      <c r="N308" s="18"/>
      <c r="O308" s="18"/>
    </row>
    <row r="309" spans="3:15" s="4" customFormat="1" x14ac:dyDescent="0.2">
      <c r="C309" s="18"/>
      <c r="D309" s="18"/>
      <c r="E309" s="18"/>
      <c r="F309" s="18"/>
      <c r="G309" s="18"/>
      <c r="H309" s="18"/>
      <c r="L309" s="18"/>
      <c r="M309" s="18"/>
      <c r="N309" s="18"/>
      <c r="O309" s="18"/>
    </row>
    <row r="310" spans="3:15" s="4" customFormat="1" x14ac:dyDescent="0.2">
      <c r="C310" s="18"/>
      <c r="D310" s="18"/>
      <c r="E310" s="18"/>
      <c r="F310" s="18"/>
      <c r="G310" s="18"/>
      <c r="H310" s="18"/>
      <c r="L310" s="18"/>
      <c r="M310" s="18"/>
      <c r="N310" s="18"/>
      <c r="O310" s="18"/>
    </row>
    <row r="311" spans="3:15" s="4" customFormat="1" x14ac:dyDescent="0.2">
      <c r="C311" s="18"/>
      <c r="D311" s="18"/>
      <c r="E311" s="18"/>
      <c r="F311" s="18"/>
      <c r="G311" s="18"/>
      <c r="H311" s="18"/>
      <c r="L311" s="18"/>
      <c r="M311" s="18"/>
      <c r="N311" s="18"/>
      <c r="O311" s="18"/>
    </row>
    <row r="312" spans="3:15" s="4" customFormat="1" x14ac:dyDescent="0.2">
      <c r="C312" s="18"/>
      <c r="D312" s="18"/>
      <c r="E312" s="18"/>
      <c r="F312" s="18"/>
      <c r="G312" s="18"/>
      <c r="H312" s="18"/>
      <c r="L312" s="18"/>
      <c r="M312" s="18"/>
      <c r="N312" s="18"/>
      <c r="O312" s="18"/>
    </row>
    <row r="313" spans="3:15" s="4" customFormat="1" x14ac:dyDescent="0.2">
      <c r="C313" s="18"/>
      <c r="D313" s="18"/>
      <c r="E313" s="18"/>
      <c r="F313" s="18"/>
      <c r="G313" s="18"/>
      <c r="H313" s="18"/>
      <c r="L313" s="18"/>
      <c r="M313" s="18"/>
      <c r="N313" s="18"/>
      <c r="O313" s="18"/>
    </row>
    <row r="314" spans="3:15" s="4" customFormat="1" x14ac:dyDescent="0.2">
      <c r="C314" s="18"/>
      <c r="D314" s="18"/>
      <c r="E314" s="18"/>
      <c r="F314" s="18"/>
      <c r="G314" s="18"/>
      <c r="H314" s="18"/>
      <c r="L314" s="18"/>
      <c r="M314" s="18"/>
      <c r="N314" s="18"/>
      <c r="O314" s="18"/>
    </row>
    <row r="315" spans="3:15" s="4" customFormat="1" x14ac:dyDescent="0.2">
      <c r="C315" s="18"/>
      <c r="D315" s="18"/>
      <c r="E315" s="18"/>
      <c r="F315" s="18"/>
      <c r="G315" s="18"/>
      <c r="H315" s="18"/>
      <c r="L315" s="18"/>
      <c r="M315" s="18"/>
      <c r="N315" s="18"/>
      <c r="O315" s="18"/>
    </row>
    <row r="316" spans="3:15" s="4" customFormat="1" x14ac:dyDescent="0.2">
      <c r="C316" s="18"/>
      <c r="D316" s="18"/>
      <c r="E316" s="18"/>
      <c r="F316" s="18"/>
      <c r="G316" s="18"/>
      <c r="H316" s="18"/>
      <c r="L316" s="18"/>
      <c r="M316" s="18"/>
      <c r="N316" s="18"/>
      <c r="O316" s="18"/>
    </row>
    <row r="317" spans="3:15" s="4" customFormat="1" x14ac:dyDescent="0.2">
      <c r="C317" s="18"/>
      <c r="D317" s="18"/>
      <c r="E317" s="18"/>
      <c r="F317" s="18"/>
      <c r="G317" s="18"/>
      <c r="H317" s="18"/>
      <c r="L317" s="18"/>
      <c r="M317" s="18"/>
      <c r="N317" s="18"/>
      <c r="O317" s="18"/>
    </row>
    <row r="318" spans="3:15" s="4" customFormat="1" x14ac:dyDescent="0.2">
      <c r="C318" s="18"/>
      <c r="D318" s="18"/>
      <c r="E318" s="18"/>
      <c r="F318" s="18"/>
      <c r="G318" s="18"/>
      <c r="H318" s="18"/>
      <c r="L318" s="18"/>
      <c r="M318" s="18"/>
      <c r="N318" s="18"/>
      <c r="O318" s="18"/>
    </row>
  </sheetData>
  <autoFilter ref="A1:O218"/>
  <phoneticPr fontId="7"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UK </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Hail, Luzi</cp:lastModifiedBy>
  <cp:revision/>
  <dcterms:created xsi:type="dcterms:W3CDTF">2010-10-17T04:53:32Z</dcterms:created>
  <dcterms:modified xsi:type="dcterms:W3CDTF">2017-04-25T21:12:24Z</dcterms:modified>
  <cp:category/>
  <cp:contentStatus/>
</cp:coreProperties>
</file>